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iktvaldresiks-my.sharepoint.com/personal/ole_torgeir_dokkebakke_sor-aurdal_kommune_no/Documents/INNKJØP/VALDRES/Rammeavtaler.Valdres/Matvarer/Anbud-Prosess.2026/Konkurransegrunnlag/Kladd/"/>
    </mc:Choice>
  </mc:AlternateContent>
  <xr:revisionPtr revIDLastSave="285" documentId="8_{4002F03F-66A5-4130-865D-AABE2E37430C}" xr6:coauthVersionLast="47" xr6:coauthVersionMax="47" xr10:uidLastSave="{7341A65E-0673-466F-AA5B-3D93A5668E10}"/>
  <bookViews>
    <workbookView xWindow="-120" yWindow="-120" windowWidth="29040" windowHeight="17520" activeTab="3" xr2:uid="{00000000-000D-0000-FFFF-FFFF00000000}"/>
  </bookViews>
  <sheets>
    <sheet name="Kolonial" sheetId="11" r:id="rId1"/>
    <sheet name="Meieriprodukter" sheetId="8" r:id="rId2"/>
    <sheet name="Frukt, Grønt, Poteter" sheetId="7" r:id="rId3"/>
    <sheet name="Kjøtt, Fjørfe, Egg" sheetId="10" r:id="rId4"/>
    <sheet name="Fisk og Fiskeprodukter" sheetId="12" r:id="rId5"/>
    <sheet name="Brød-,bakevarer" sheetId="9"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2" i="12" l="1"/>
  <c r="N29" i="9"/>
  <c r="N31" i="9"/>
  <c r="M29" i="9"/>
  <c r="M30" i="9"/>
  <c r="N30" i="9" s="1"/>
  <c r="M31" i="9"/>
  <c r="P65" i="10"/>
  <c r="P66" i="10"/>
  <c r="P68" i="10"/>
  <c r="P73" i="10"/>
  <c r="P74" i="10"/>
  <c r="P76" i="10"/>
  <c r="P81" i="10"/>
  <c r="P82" i="10"/>
  <c r="P84" i="10"/>
  <c r="P89" i="10"/>
  <c r="P90" i="10"/>
  <c r="P92" i="10"/>
  <c r="P97" i="10"/>
  <c r="P98" i="10"/>
  <c r="P100" i="10"/>
  <c r="P105" i="10"/>
  <c r="P108" i="10"/>
  <c r="P113" i="10"/>
  <c r="P116" i="10"/>
  <c r="P121" i="10"/>
  <c r="P124" i="10"/>
  <c r="P129" i="10"/>
  <c r="P132" i="10"/>
  <c r="P137" i="10"/>
  <c r="O56" i="10"/>
  <c r="P56" i="10" s="1"/>
  <c r="O57" i="10"/>
  <c r="P57" i="10" s="1"/>
  <c r="O58" i="10"/>
  <c r="P58" i="10" s="1"/>
  <c r="O59" i="10"/>
  <c r="P59" i="10" s="1"/>
  <c r="O60" i="10"/>
  <c r="P60" i="10" s="1"/>
  <c r="O61" i="10"/>
  <c r="P61" i="10" s="1"/>
  <c r="O62" i="10"/>
  <c r="P62" i="10" s="1"/>
  <c r="O63" i="10"/>
  <c r="P63" i="10" s="1"/>
  <c r="O64" i="10"/>
  <c r="P64" i="10" s="1"/>
  <c r="O65" i="10"/>
  <c r="O66" i="10"/>
  <c r="O67" i="10"/>
  <c r="P67" i="10" s="1"/>
  <c r="O68" i="10"/>
  <c r="O69" i="10"/>
  <c r="P69" i="10" s="1"/>
  <c r="O70" i="10"/>
  <c r="P70" i="10" s="1"/>
  <c r="O71" i="10"/>
  <c r="P71" i="10" s="1"/>
  <c r="O72" i="10"/>
  <c r="P72" i="10" s="1"/>
  <c r="O73" i="10"/>
  <c r="O74" i="10"/>
  <c r="O75" i="10"/>
  <c r="P75" i="10" s="1"/>
  <c r="O76" i="10"/>
  <c r="O77" i="10"/>
  <c r="P77" i="10" s="1"/>
  <c r="O78" i="10"/>
  <c r="P78" i="10" s="1"/>
  <c r="O79" i="10"/>
  <c r="P79" i="10" s="1"/>
  <c r="O80" i="10"/>
  <c r="P80" i="10" s="1"/>
  <c r="O81" i="10"/>
  <c r="O82" i="10"/>
  <c r="O83" i="10"/>
  <c r="P83" i="10" s="1"/>
  <c r="O84" i="10"/>
  <c r="O85" i="10"/>
  <c r="P85" i="10" s="1"/>
  <c r="O86" i="10"/>
  <c r="P86" i="10" s="1"/>
  <c r="O87" i="10"/>
  <c r="P87" i="10" s="1"/>
  <c r="O88" i="10"/>
  <c r="P88" i="10" s="1"/>
  <c r="O89" i="10"/>
  <c r="O90" i="10"/>
  <c r="O91" i="10"/>
  <c r="P91" i="10" s="1"/>
  <c r="O92" i="10"/>
  <c r="O93" i="10"/>
  <c r="P93" i="10" s="1"/>
  <c r="O94" i="10"/>
  <c r="P94" i="10" s="1"/>
  <c r="O95" i="10"/>
  <c r="P95" i="10" s="1"/>
  <c r="O96" i="10"/>
  <c r="P96" i="10" s="1"/>
  <c r="O97" i="10"/>
  <c r="O98" i="10"/>
  <c r="O99" i="10"/>
  <c r="P99" i="10" s="1"/>
  <c r="O100" i="10"/>
  <c r="O101" i="10"/>
  <c r="P101" i="10" s="1"/>
  <c r="O102" i="10"/>
  <c r="P102" i="10" s="1"/>
  <c r="O103" i="10"/>
  <c r="P103" i="10" s="1"/>
  <c r="O104" i="10"/>
  <c r="P104" i="10" s="1"/>
  <c r="O105" i="10"/>
  <c r="O106" i="10"/>
  <c r="P106" i="10" s="1"/>
  <c r="O107" i="10"/>
  <c r="P107" i="10" s="1"/>
  <c r="O108" i="10"/>
  <c r="O109" i="10"/>
  <c r="P109" i="10" s="1"/>
  <c r="O110" i="10"/>
  <c r="P110" i="10" s="1"/>
  <c r="O111" i="10"/>
  <c r="P111" i="10" s="1"/>
  <c r="O112" i="10"/>
  <c r="P112" i="10" s="1"/>
  <c r="O113" i="10"/>
  <c r="O114" i="10"/>
  <c r="P114" i="10" s="1"/>
  <c r="O115" i="10"/>
  <c r="P115" i="10" s="1"/>
  <c r="O116" i="10"/>
  <c r="O117" i="10"/>
  <c r="P117" i="10" s="1"/>
  <c r="O118" i="10"/>
  <c r="P118" i="10" s="1"/>
  <c r="O119" i="10"/>
  <c r="P119" i="10" s="1"/>
  <c r="O120" i="10"/>
  <c r="P120" i="10" s="1"/>
  <c r="O121" i="10"/>
  <c r="O122" i="10"/>
  <c r="P122" i="10" s="1"/>
  <c r="O123" i="10"/>
  <c r="P123" i="10" s="1"/>
  <c r="O124" i="10"/>
  <c r="O125" i="10"/>
  <c r="P125" i="10" s="1"/>
  <c r="O126" i="10"/>
  <c r="P126" i="10" s="1"/>
  <c r="O127" i="10"/>
  <c r="P127" i="10" s="1"/>
  <c r="O128" i="10"/>
  <c r="P128" i="10" s="1"/>
  <c r="O129" i="10"/>
  <c r="O130" i="10"/>
  <c r="P130" i="10" s="1"/>
  <c r="O131" i="10"/>
  <c r="P131" i="10" s="1"/>
  <c r="O132" i="10"/>
  <c r="O133" i="10"/>
  <c r="P133" i="10" s="1"/>
  <c r="O134" i="10"/>
  <c r="P134" i="10" s="1"/>
  <c r="O135" i="10"/>
  <c r="P135" i="10" s="1"/>
  <c r="O136" i="10"/>
  <c r="P136" i="10" s="1"/>
  <c r="O137" i="10"/>
  <c r="M57" i="7"/>
  <c r="M62" i="11"/>
  <c r="N62" i="11" s="1"/>
  <c r="M63" i="11"/>
  <c r="N63" i="11" s="1"/>
  <c r="M33" i="11" l="1"/>
  <c r="N33" i="11" s="1"/>
  <c r="M34" i="11"/>
  <c r="N34" i="11" s="1"/>
  <c r="M35" i="11"/>
  <c r="N35" i="11" s="1"/>
  <c r="M36" i="11"/>
  <c r="N36" i="11" s="1"/>
  <c r="M37" i="11"/>
  <c r="N37" i="11" s="1"/>
  <c r="M38" i="11"/>
  <c r="N38" i="11" s="1"/>
  <c r="M39" i="11"/>
  <c r="N39" i="11" s="1"/>
  <c r="M40" i="11"/>
  <c r="N40" i="11" s="1"/>
  <c r="M41" i="11"/>
  <c r="N41" i="11" s="1"/>
  <c r="M42" i="11"/>
  <c r="N42" i="11" s="1"/>
  <c r="M43" i="11"/>
  <c r="N43" i="11" s="1"/>
  <c r="M44" i="11"/>
  <c r="N44" i="11" s="1"/>
  <c r="M45" i="11"/>
  <c r="N45" i="11" s="1"/>
  <c r="M46" i="11"/>
  <c r="N46" i="11" s="1"/>
  <c r="M47" i="11"/>
  <c r="N47" i="11" s="1"/>
  <c r="M48" i="11"/>
  <c r="N48" i="11" s="1"/>
  <c r="M49" i="11"/>
  <c r="N49" i="11" s="1"/>
  <c r="M50" i="11"/>
  <c r="N50" i="11" s="1"/>
  <c r="M51" i="11"/>
  <c r="N51" i="11" s="1"/>
  <c r="M52" i="11"/>
  <c r="N52" i="11" s="1"/>
  <c r="M53" i="11"/>
  <c r="N53" i="11" s="1"/>
  <c r="M54" i="11"/>
  <c r="N54" i="11" s="1"/>
  <c r="M55" i="11"/>
  <c r="N55" i="11" s="1"/>
  <c r="M56" i="11"/>
  <c r="N56" i="11" s="1"/>
  <c r="M57" i="11"/>
  <c r="N57" i="11" s="1"/>
  <c r="M58" i="11"/>
  <c r="N58" i="11" s="1"/>
  <c r="M59" i="11"/>
  <c r="N59" i="11" s="1"/>
  <c r="M60" i="11"/>
  <c r="N60" i="11" s="1"/>
  <c r="M61" i="11"/>
  <c r="N61" i="11" s="1"/>
  <c r="M64" i="11"/>
  <c r="N64" i="11" s="1"/>
  <c r="M65" i="11"/>
  <c r="N65" i="11" s="1"/>
  <c r="M66" i="11"/>
  <c r="N66" i="11" s="1"/>
  <c r="M67" i="11"/>
  <c r="N67" i="11" s="1"/>
  <c r="M68" i="11"/>
  <c r="N68" i="11" s="1"/>
  <c r="M69" i="11"/>
  <c r="N69" i="11" s="1"/>
  <c r="M70" i="11"/>
  <c r="N70" i="11" s="1"/>
  <c r="M71" i="11"/>
  <c r="N71" i="11" s="1"/>
  <c r="M72" i="11"/>
  <c r="N72" i="11" s="1"/>
  <c r="M73" i="11"/>
  <c r="N73" i="11" s="1"/>
  <c r="M74" i="11"/>
  <c r="N74" i="11" s="1"/>
  <c r="M75" i="11"/>
  <c r="N75" i="11" s="1"/>
  <c r="M76" i="11"/>
  <c r="N76" i="11" s="1"/>
  <c r="M77" i="11"/>
  <c r="N77" i="11" s="1"/>
  <c r="M78" i="11"/>
  <c r="N78" i="11" s="1"/>
  <c r="M79" i="11"/>
  <c r="N79" i="11" s="1"/>
  <c r="M80" i="11"/>
  <c r="N80" i="11" s="1"/>
  <c r="M81" i="11"/>
  <c r="N81" i="11" s="1"/>
  <c r="M82" i="11"/>
  <c r="N82" i="11" s="1"/>
  <c r="M83" i="11"/>
  <c r="N83" i="11" s="1"/>
  <c r="M84" i="11"/>
  <c r="N84" i="11" s="1"/>
  <c r="M85" i="11"/>
  <c r="N85" i="11" s="1"/>
  <c r="M86" i="11"/>
  <c r="N86" i="11" s="1"/>
  <c r="M87" i="11"/>
  <c r="N87" i="11" s="1"/>
  <c r="M88" i="11"/>
  <c r="N88" i="11" s="1"/>
  <c r="M89" i="11"/>
  <c r="N89" i="11" s="1"/>
  <c r="M90" i="11"/>
  <c r="N90" i="11" s="1"/>
  <c r="M91" i="11"/>
  <c r="N91" i="11" s="1"/>
  <c r="M92" i="11"/>
  <c r="N92" i="11" s="1"/>
  <c r="M93" i="11"/>
  <c r="N93" i="11" s="1"/>
  <c r="M94" i="11"/>
  <c r="N94" i="11" s="1"/>
  <c r="M95" i="11"/>
  <c r="N95" i="11" s="1"/>
  <c r="M96" i="11"/>
  <c r="N96" i="11" s="1"/>
  <c r="M97" i="11"/>
  <c r="N97" i="11" s="1"/>
  <c r="M98" i="11"/>
  <c r="N98" i="11" s="1"/>
  <c r="M99" i="11"/>
  <c r="N99" i="11" s="1"/>
  <c r="M100" i="11"/>
  <c r="N100" i="11" s="1"/>
  <c r="M101" i="11"/>
  <c r="N101" i="11" s="1"/>
  <c r="M102" i="11"/>
  <c r="N102" i="11" s="1"/>
  <c r="M103" i="11"/>
  <c r="N103" i="11" s="1"/>
  <c r="M104" i="11"/>
  <c r="N104" i="11" s="1"/>
  <c r="M105" i="11"/>
  <c r="N105" i="11" s="1"/>
  <c r="M106" i="11"/>
  <c r="N106" i="11" s="1"/>
  <c r="M107" i="11"/>
  <c r="N107" i="11" s="1"/>
  <c r="M108" i="11"/>
  <c r="N108" i="11" s="1"/>
  <c r="M109" i="11"/>
  <c r="N109" i="11" s="1"/>
  <c r="M110" i="11"/>
  <c r="N110" i="11" s="1"/>
  <c r="M111" i="11"/>
  <c r="N111" i="11" s="1"/>
  <c r="M112" i="11"/>
  <c r="N112" i="11" s="1"/>
  <c r="M113" i="11"/>
  <c r="N113" i="11" s="1"/>
  <c r="M114" i="11"/>
  <c r="N114" i="11" s="1"/>
  <c r="M115" i="11"/>
  <c r="N115" i="11" s="1"/>
  <c r="M116" i="11"/>
  <c r="N116" i="11" s="1"/>
  <c r="M117" i="11"/>
  <c r="N117" i="11" s="1"/>
  <c r="M118" i="11"/>
  <c r="N118" i="11" s="1"/>
  <c r="M119" i="11"/>
  <c r="N119" i="11" s="1"/>
  <c r="M120" i="11"/>
  <c r="N120" i="11" s="1"/>
  <c r="M121" i="11"/>
  <c r="N121" i="11" s="1"/>
  <c r="M122" i="11"/>
  <c r="N122" i="11" s="1"/>
  <c r="M123" i="11"/>
  <c r="N123" i="11" s="1"/>
  <c r="M124" i="11"/>
  <c r="N124" i="11" s="1"/>
  <c r="M125" i="11"/>
  <c r="N125" i="11" s="1"/>
  <c r="M126" i="11"/>
  <c r="N126" i="11" s="1"/>
  <c r="M127" i="11"/>
  <c r="N127" i="11" s="1"/>
  <c r="M128" i="11"/>
  <c r="N128" i="11" s="1"/>
  <c r="M129" i="11"/>
  <c r="N129" i="11" s="1"/>
  <c r="M130" i="11"/>
  <c r="N130" i="11" s="1"/>
  <c r="M131" i="11"/>
  <c r="N131" i="11" s="1"/>
  <c r="M132" i="11"/>
  <c r="N132" i="11" s="1"/>
  <c r="M133" i="11"/>
  <c r="N133" i="11" s="1"/>
  <c r="M134" i="11"/>
  <c r="N134" i="11" s="1"/>
  <c r="M135" i="11"/>
  <c r="N135" i="11" s="1"/>
  <c r="M136" i="11"/>
  <c r="N136" i="11" s="1"/>
  <c r="M137" i="11"/>
  <c r="N137" i="11" s="1"/>
  <c r="M138" i="11"/>
  <c r="N138" i="11" s="1"/>
  <c r="M139" i="11"/>
  <c r="N139" i="11" s="1"/>
  <c r="M140" i="11"/>
  <c r="N140" i="11" s="1"/>
  <c r="M141" i="11"/>
  <c r="N141" i="11" s="1"/>
  <c r="M142" i="11"/>
  <c r="N142" i="11" s="1"/>
  <c r="M143" i="11"/>
  <c r="N143" i="11" s="1"/>
  <c r="M144" i="11"/>
  <c r="N144" i="11" s="1"/>
  <c r="M145" i="11"/>
  <c r="N145" i="11" s="1"/>
  <c r="M146" i="11"/>
  <c r="N146" i="11" s="1"/>
  <c r="M147" i="11"/>
  <c r="N147" i="11" s="1"/>
  <c r="M148" i="11"/>
  <c r="N148" i="11" s="1"/>
  <c r="M149" i="11"/>
  <c r="N149" i="11" s="1"/>
  <c r="M150" i="11"/>
  <c r="N150" i="11" s="1"/>
  <c r="M151" i="11"/>
  <c r="N151" i="11" s="1"/>
  <c r="M152" i="11"/>
  <c r="N152" i="11" s="1"/>
  <c r="M153" i="11"/>
  <c r="N153" i="11" s="1"/>
  <c r="M154" i="11"/>
  <c r="N154" i="11" s="1"/>
  <c r="M155" i="11"/>
  <c r="N155" i="11" s="1"/>
  <c r="M156" i="11"/>
  <c r="N156" i="11" s="1"/>
  <c r="M157" i="11"/>
  <c r="N157" i="11" s="1"/>
  <c r="M158" i="11"/>
  <c r="N158" i="11" s="1"/>
  <c r="M159" i="11"/>
  <c r="N159" i="11" s="1"/>
  <c r="M160" i="11"/>
  <c r="N160" i="11" s="1"/>
  <c r="M161" i="11"/>
  <c r="N161" i="11" s="1"/>
  <c r="M162" i="11"/>
  <c r="N162" i="11" s="1"/>
  <c r="M163" i="11"/>
  <c r="N163" i="11" s="1"/>
  <c r="M164" i="11"/>
  <c r="N164" i="11" s="1"/>
  <c r="M165" i="11"/>
  <c r="N165" i="11" s="1"/>
  <c r="M166" i="11"/>
  <c r="N166" i="11" s="1"/>
  <c r="M167" i="11"/>
  <c r="N167" i="11" s="1"/>
  <c r="M168" i="11"/>
  <c r="N168" i="11" s="1"/>
  <c r="M169" i="11"/>
  <c r="N169" i="11" s="1"/>
  <c r="M170" i="11"/>
  <c r="N170" i="11" s="1"/>
  <c r="M171" i="11"/>
  <c r="N171" i="11" s="1"/>
  <c r="M172" i="11"/>
  <c r="N172" i="11" s="1"/>
  <c r="M173" i="11"/>
  <c r="N173" i="11" s="1"/>
  <c r="M174" i="11"/>
  <c r="N174" i="11" s="1"/>
  <c r="M175" i="11"/>
  <c r="N175" i="11" s="1"/>
  <c r="M176" i="11"/>
  <c r="N176" i="11" s="1"/>
  <c r="M177" i="11"/>
  <c r="N177" i="11" s="1"/>
  <c r="M178" i="11"/>
  <c r="N178" i="11" s="1"/>
  <c r="M179" i="11"/>
  <c r="N179" i="11" s="1"/>
  <c r="M180" i="11"/>
  <c r="N180" i="11" s="1"/>
  <c r="M181" i="11"/>
  <c r="N181" i="11" s="1"/>
  <c r="M182" i="11"/>
  <c r="N182" i="11" s="1"/>
  <c r="M183" i="11"/>
  <c r="N183" i="11" s="1"/>
  <c r="M184" i="11"/>
  <c r="N184" i="11" s="1"/>
  <c r="M185" i="11"/>
  <c r="N185" i="11" s="1"/>
  <c r="M186" i="11"/>
  <c r="N186" i="11" s="1"/>
  <c r="M187" i="11"/>
  <c r="N187" i="11" s="1"/>
  <c r="M188" i="11"/>
  <c r="N188" i="11" s="1"/>
  <c r="M189" i="11"/>
  <c r="N189" i="11" s="1"/>
  <c r="M190" i="11"/>
  <c r="N190" i="11" s="1"/>
  <c r="M191" i="11"/>
  <c r="N191" i="11" s="1"/>
  <c r="M192" i="11"/>
  <c r="N192" i="11" s="1"/>
  <c r="M193" i="11"/>
  <c r="N193" i="11" s="1"/>
  <c r="M194" i="11"/>
  <c r="N194" i="11" s="1"/>
  <c r="M195" i="11"/>
  <c r="N195" i="11" s="1"/>
  <c r="M196" i="11"/>
  <c r="N196" i="11" s="1"/>
  <c r="M197" i="11"/>
  <c r="N197" i="11" s="1"/>
  <c r="M198" i="11"/>
  <c r="N198" i="11" s="1"/>
  <c r="M199" i="11"/>
  <c r="N199" i="11" s="1"/>
  <c r="M200" i="11"/>
  <c r="N200" i="11" s="1"/>
  <c r="M201" i="11"/>
  <c r="N201" i="11" s="1"/>
  <c r="M202" i="11"/>
  <c r="N202" i="11" s="1"/>
  <c r="M203" i="11"/>
  <c r="N203" i="11" s="1"/>
  <c r="M204" i="11"/>
  <c r="N204" i="11" s="1"/>
  <c r="M205" i="11"/>
  <c r="N205" i="11" s="1"/>
  <c r="M206" i="11"/>
  <c r="N206" i="11" s="1"/>
  <c r="M207" i="11"/>
  <c r="N207" i="11" s="1"/>
  <c r="M208" i="11"/>
  <c r="N208" i="11" s="1"/>
  <c r="M209" i="11"/>
  <c r="N209" i="11" s="1"/>
  <c r="M210" i="11"/>
  <c r="N210" i="11" s="1"/>
  <c r="M211" i="11"/>
  <c r="N211" i="11" s="1"/>
  <c r="M212" i="11"/>
  <c r="N212" i="11" s="1"/>
  <c r="M213" i="11"/>
  <c r="N213" i="11" s="1"/>
  <c r="M214" i="11"/>
  <c r="N214" i="11" s="1"/>
  <c r="M215" i="11"/>
  <c r="N215" i="11" s="1"/>
  <c r="M216" i="11"/>
  <c r="N216" i="11" s="1"/>
  <c r="M217" i="11"/>
  <c r="N217" i="11" s="1"/>
  <c r="M218" i="11"/>
  <c r="N218" i="11" s="1"/>
  <c r="M219" i="11"/>
  <c r="N219" i="11" s="1"/>
  <c r="M220" i="11"/>
  <c r="N220" i="11" s="1"/>
  <c r="M221" i="11"/>
  <c r="N221" i="11" s="1"/>
  <c r="M222" i="11"/>
  <c r="N222" i="11" s="1"/>
  <c r="M223" i="11"/>
  <c r="N223" i="11" s="1"/>
  <c r="M224" i="11"/>
  <c r="N224" i="11" s="1"/>
  <c r="M225" i="11"/>
  <c r="N225" i="11" s="1"/>
  <c r="M226" i="11"/>
  <c r="N226" i="11" s="1"/>
  <c r="M227" i="11"/>
  <c r="N227" i="11" s="1"/>
  <c r="M228" i="11"/>
  <c r="N228" i="11" s="1"/>
  <c r="M229" i="11"/>
  <c r="N229" i="11" s="1"/>
  <c r="M230" i="11"/>
  <c r="N230" i="11" s="1"/>
  <c r="M231" i="11"/>
  <c r="N231" i="11" s="1"/>
  <c r="M232" i="11"/>
  <c r="N232" i="11" s="1"/>
  <c r="M233" i="11"/>
  <c r="N233" i="11" s="1"/>
  <c r="M234" i="11"/>
  <c r="N234" i="11" s="1"/>
  <c r="M235" i="11"/>
  <c r="N235" i="11" s="1"/>
  <c r="M236" i="11"/>
  <c r="N236" i="11" s="1"/>
  <c r="M237" i="11"/>
  <c r="N237" i="11" s="1"/>
  <c r="M238" i="11"/>
  <c r="N238" i="11" s="1"/>
  <c r="M239" i="11"/>
  <c r="N239" i="11" s="1"/>
  <c r="M240" i="11"/>
  <c r="N240" i="11" s="1"/>
  <c r="M241" i="11"/>
  <c r="N241" i="11" s="1"/>
  <c r="M242" i="11"/>
  <c r="N242" i="11" s="1"/>
  <c r="M243" i="11"/>
  <c r="N243" i="11" s="1"/>
  <c r="M244" i="11"/>
  <c r="N244" i="11" s="1"/>
  <c r="M245" i="11"/>
  <c r="N245" i="11" s="1"/>
  <c r="M246" i="11"/>
  <c r="N246" i="11" s="1"/>
  <c r="M247" i="11"/>
  <c r="N247" i="11" s="1"/>
  <c r="M248" i="11"/>
  <c r="N248" i="11" s="1"/>
  <c r="M249" i="11"/>
  <c r="N249" i="11" s="1"/>
  <c r="M250" i="11"/>
  <c r="N250" i="11" s="1"/>
  <c r="M24" i="12" l="1"/>
  <c r="N24" i="12" s="1"/>
  <c r="M25" i="12"/>
  <c r="N25" i="12" s="1"/>
  <c r="M26" i="12"/>
  <c r="N26" i="12" s="1"/>
  <c r="M27" i="12"/>
  <c r="N27" i="12" s="1"/>
  <c r="M28" i="12"/>
  <c r="N28" i="12" s="1"/>
  <c r="M29" i="12"/>
  <c r="N29" i="12" s="1"/>
  <c r="M30" i="12"/>
  <c r="N30" i="12" s="1"/>
  <c r="M31" i="12"/>
  <c r="N31" i="12" s="1"/>
  <c r="M32" i="12"/>
  <c r="N32" i="12" s="1"/>
  <c r="M33" i="12"/>
  <c r="N33" i="12" s="1"/>
  <c r="M34" i="12"/>
  <c r="N34" i="12" s="1"/>
  <c r="M35" i="12"/>
  <c r="N35" i="12" s="1"/>
  <c r="M36" i="12"/>
  <c r="N36" i="12" s="1"/>
  <c r="M37" i="12"/>
  <c r="N37" i="12" s="1"/>
  <c r="M38" i="12"/>
  <c r="N38" i="12" s="1"/>
  <c r="M39" i="12"/>
  <c r="N39" i="12" s="1"/>
  <c r="M40" i="12"/>
  <c r="N40" i="12" s="1"/>
  <c r="M41" i="12"/>
  <c r="N41" i="12" s="1"/>
  <c r="M42" i="12"/>
  <c r="N42" i="12" s="1"/>
  <c r="M43" i="12"/>
  <c r="N43" i="12" s="1"/>
  <c r="M44" i="12"/>
  <c r="N44" i="12" s="1"/>
  <c r="M45" i="12"/>
  <c r="N45" i="12" s="1"/>
  <c r="M46" i="12"/>
  <c r="N46" i="12" s="1"/>
  <c r="M47" i="12"/>
  <c r="N47" i="12" s="1"/>
  <c r="M48" i="12"/>
  <c r="N48" i="12" s="1"/>
  <c r="M49" i="12"/>
  <c r="N49" i="12" s="1"/>
  <c r="M50" i="12"/>
  <c r="N50" i="12" s="1"/>
  <c r="M51" i="12"/>
  <c r="N51" i="12" s="1"/>
  <c r="O22" i="10"/>
  <c r="P22" i="10" s="1"/>
  <c r="O23" i="10"/>
  <c r="P23" i="10" s="1"/>
  <c r="O24" i="10"/>
  <c r="P24" i="10" s="1"/>
  <c r="O25" i="10"/>
  <c r="P25" i="10" s="1"/>
  <c r="O26" i="10"/>
  <c r="P26" i="10" s="1"/>
  <c r="O27" i="10"/>
  <c r="P27" i="10" s="1"/>
  <c r="O28" i="10"/>
  <c r="P28" i="10" s="1"/>
  <c r="O29" i="10"/>
  <c r="P29" i="10" s="1"/>
  <c r="O30" i="10"/>
  <c r="P30" i="10" s="1"/>
  <c r="O31" i="10"/>
  <c r="P31" i="10" s="1"/>
  <c r="O32" i="10"/>
  <c r="P32" i="10" s="1"/>
  <c r="O33" i="10"/>
  <c r="P33" i="10" s="1"/>
  <c r="O34" i="10"/>
  <c r="P34" i="10" s="1"/>
  <c r="O35" i="10"/>
  <c r="P35" i="10" s="1"/>
  <c r="O36" i="10"/>
  <c r="P36" i="10" s="1"/>
  <c r="O37" i="10"/>
  <c r="P37" i="10" s="1"/>
  <c r="O38" i="10"/>
  <c r="P38" i="10" s="1"/>
  <c r="O39" i="10"/>
  <c r="P39" i="10" s="1"/>
  <c r="O40" i="10"/>
  <c r="P40" i="10" s="1"/>
  <c r="O41" i="10"/>
  <c r="P41" i="10" s="1"/>
  <c r="O42" i="10"/>
  <c r="P42" i="10" s="1"/>
  <c r="O43" i="10"/>
  <c r="P43" i="10" s="1"/>
  <c r="O44" i="10"/>
  <c r="P44" i="10" s="1"/>
  <c r="O45" i="10"/>
  <c r="P45" i="10" s="1"/>
  <c r="O46" i="10"/>
  <c r="P46" i="10" s="1"/>
  <c r="O47" i="10"/>
  <c r="P47" i="10" s="1"/>
  <c r="O48" i="10"/>
  <c r="P48" i="10" s="1"/>
  <c r="O49" i="10"/>
  <c r="P49" i="10" s="1"/>
  <c r="O50" i="10"/>
  <c r="P50" i="10" s="1"/>
  <c r="O51" i="10"/>
  <c r="P51" i="10" s="1"/>
  <c r="O52" i="10"/>
  <c r="P52" i="10" s="1"/>
  <c r="O53" i="10"/>
  <c r="P53" i="10" s="1"/>
  <c r="O54" i="10"/>
  <c r="P54" i="10" s="1"/>
  <c r="O55" i="10"/>
  <c r="P55" i="10" s="1"/>
  <c r="M19" i="12"/>
  <c r="N19" i="12" s="1"/>
  <c r="M20" i="12"/>
  <c r="N20" i="12" s="1"/>
  <c r="M21" i="12"/>
  <c r="N21" i="12" s="1"/>
  <c r="M22" i="12"/>
  <c r="N22" i="12" s="1"/>
  <c r="M23" i="12"/>
  <c r="N23" i="12" s="1"/>
  <c r="L56" i="7"/>
  <c r="M56" i="7"/>
  <c r="L21" i="7"/>
  <c r="M21" i="7" s="1"/>
  <c r="L22" i="7"/>
  <c r="M22" i="7" s="1"/>
  <c r="L23" i="7"/>
  <c r="M23" i="7" s="1"/>
  <c r="L24" i="7"/>
  <c r="M24" i="7" s="1"/>
  <c r="L25" i="7"/>
  <c r="M25" i="7" s="1"/>
  <c r="L26" i="7"/>
  <c r="M26" i="7" s="1"/>
  <c r="L27" i="7"/>
  <c r="M27" i="7" s="1"/>
  <c r="L28" i="7"/>
  <c r="M28" i="7" s="1"/>
  <c r="L29" i="7"/>
  <c r="M29" i="7" s="1"/>
  <c r="L30" i="7"/>
  <c r="M30" i="7" s="1"/>
  <c r="L31" i="7"/>
  <c r="M31" i="7" s="1"/>
  <c r="L32" i="7"/>
  <c r="M32" i="7" s="1"/>
  <c r="L33" i="7"/>
  <c r="M33" i="7" s="1"/>
  <c r="L34" i="7"/>
  <c r="M34" i="7" s="1"/>
  <c r="L35" i="7"/>
  <c r="M35" i="7" s="1"/>
  <c r="L36" i="7"/>
  <c r="M36" i="7" s="1"/>
  <c r="L37" i="7"/>
  <c r="M37" i="7" s="1"/>
  <c r="L38" i="7"/>
  <c r="M38" i="7" s="1"/>
  <c r="L39" i="7"/>
  <c r="M39" i="7" s="1"/>
  <c r="L40" i="7"/>
  <c r="M40" i="7" s="1"/>
  <c r="L41" i="7"/>
  <c r="M41" i="7" s="1"/>
  <c r="L42" i="7"/>
  <c r="M42" i="7" s="1"/>
  <c r="L43" i="7"/>
  <c r="M43" i="7" s="1"/>
  <c r="L44" i="7"/>
  <c r="M44" i="7" s="1"/>
  <c r="L45" i="7"/>
  <c r="M45" i="7" s="1"/>
  <c r="L46" i="7"/>
  <c r="M46" i="7" s="1"/>
  <c r="L47" i="7"/>
  <c r="M47" i="7" s="1"/>
  <c r="L48" i="7"/>
  <c r="M48" i="7" s="1"/>
  <c r="L49" i="7"/>
  <c r="M49" i="7" s="1"/>
  <c r="L50" i="7"/>
  <c r="M50" i="7" s="1"/>
  <c r="L51" i="7"/>
  <c r="M51" i="7" s="1"/>
  <c r="L52" i="7"/>
  <c r="M52" i="7" s="1"/>
  <c r="L53" i="7"/>
  <c r="M53" i="7" s="1"/>
  <c r="L54" i="7"/>
  <c r="M54" i="7" s="1"/>
  <c r="L55" i="7"/>
  <c r="M55" i="7" s="1"/>
  <c r="L20" i="7"/>
  <c r="M20" i="7" s="1"/>
  <c r="M22" i="11"/>
  <c r="N22" i="11" s="1"/>
  <c r="M23" i="11"/>
  <c r="N23" i="11" s="1"/>
  <c r="M24" i="11"/>
  <c r="N24" i="11" s="1"/>
  <c r="M25" i="11"/>
  <c r="N25" i="11" s="1"/>
  <c r="M26" i="11"/>
  <c r="N26" i="11" s="1"/>
  <c r="M27" i="11"/>
  <c r="N27" i="11" s="1"/>
  <c r="M28" i="11"/>
  <c r="N28" i="11" s="1"/>
  <c r="M29" i="11"/>
  <c r="N29" i="11" s="1"/>
  <c r="M30" i="11"/>
  <c r="N30" i="11" s="1"/>
  <c r="M31" i="11"/>
  <c r="N31" i="11" s="1"/>
  <c r="M32" i="11"/>
  <c r="N32" i="11" s="1"/>
  <c r="M21" i="11" l="1"/>
  <c r="N21" i="11" s="1"/>
  <c r="M20" i="11"/>
  <c r="N20" i="11" s="1"/>
  <c r="M19" i="11"/>
  <c r="N19" i="11" s="1"/>
  <c r="N251" i="11" l="1"/>
  <c r="O21" i="10" l="1"/>
  <c r="P21" i="10" s="1"/>
  <c r="O20" i="10"/>
  <c r="P20" i="10" s="1"/>
  <c r="P138" i="10" l="1"/>
  <c r="M28" i="9"/>
  <c r="N28" i="9" s="1"/>
  <c r="M27" i="9"/>
  <c r="N27" i="9" s="1"/>
  <c r="M26" i="9"/>
  <c r="N26" i="9" s="1"/>
  <c r="M25" i="9"/>
  <c r="N25" i="9" s="1"/>
  <c r="M24" i="9"/>
  <c r="N24" i="9" s="1"/>
  <c r="M23" i="9"/>
  <c r="N23" i="9" s="1"/>
  <c r="M22" i="9"/>
  <c r="N22" i="9" s="1"/>
  <c r="M21" i="9"/>
  <c r="N21" i="9" s="1"/>
  <c r="M20" i="9"/>
  <c r="N20" i="9" s="1"/>
  <c r="M19" i="9"/>
  <c r="N19" i="9" s="1"/>
  <c r="L20" i="8"/>
  <c r="M20" i="8" s="1"/>
  <c r="L21" i="8"/>
  <c r="M21" i="8" s="1"/>
  <c r="L22" i="8"/>
  <c r="M22" i="8" s="1"/>
  <c r="L23" i="8"/>
  <c r="M23" i="8" s="1"/>
  <c r="L24" i="8"/>
  <c r="M24" i="8" s="1"/>
  <c r="L25" i="8"/>
  <c r="M25" i="8" s="1"/>
  <c r="L26" i="8"/>
  <c r="M26" i="8" s="1"/>
  <c r="L27" i="8"/>
  <c r="M27" i="8"/>
  <c r="L28" i="8"/>
  <c r="M28" i="8" s="1"/>
  <c r="L29" i="8"/>
  <c r="M29" i="8" s="1"/>
  <c r="L30" i="8"/>
  <c r="M30" i="8" s="1"/>
  <c r="L31" i="8"/>
  <c r="M31" i="8" s="1"/>
  <c r="L32" i="8"/>
  <c r="M32" i="8" s="1"/>
  <c r="L33" i="8"/>
  <c r="M33" i="8" s="1"/>
  <c r="L34" i="8"/>
  <c r="M34" i="8" s="1"/>
  <c r="L35" i="8"/>
  <c r="M35" i="8" s="1"/>
  <c r="L36" i="8"/>
  <c r="M36" i="8" s="1"/>
  <c r="L37" i="8"/>
  <c r="M37" i="8" s="1"/>
  <c r="L38" i="8"/>
  <c r="M38" i="8" s="1"/>
  <c r="L39" i="8"/>
  <c r="M39" i="8" s="1"/>
  <c r="L40" i="8"/>
  <c r="M40" i="8" s="1"/>
  <c r="L41" i="8"/>
  <c r="M41" i="8" s="1"/>
  <c r="L42" i="8"/>
  <c r="M42" i="8" s="1"/>
  <c r="L43" i="8"/>
  <c r="M43" i="8" s="1"/>
  <c r="L44" i="8"/>
  <c r="M44" i="8" s="1"/>
  <c r="L45" i="8"/>
  <c r="M45" i="8" s="1"/>
  <c r="L46" i="8"/>
  <c r="M46" i="8" s="1"/>
  <c r="L47" i="8"/>
  <c r="M47" i="8" s="1"/>
  <c r="L48" i="8"/>
  <c r="M48" i="8" s="1"/>
  <c r="L49" i="8"/>
  <c r="M49" i="8" s="1"/>
  <c r="L50" i="8"/>
  <c r="M50" i="8" s="1"/>
  <c r="L51" i="8"/>
  <c r="M51" i="8" s="1"/>
  <c r="L52" i="8"/>
  <c r="M52" i="8" s="1"/>
  <c r="L53" i="8"/>
  <c r="M53" i="8" s="1"/>
  <c r="L54" i="8"/>
  <c r="M54" i="8" s="1"/>
  <c r="L55" i="8"/>
  <c r="M55" i="8" s="1"/>
  <c r="L56" i="8"/>
  <c r="M56" i="8" s="1"/>
  <c r="L57" i="8"/>
  <c r="M57" i="8" s="1"/>
  <c r="L58" i="8"/>
  <c r="M58" i="8" s="1"/>
  <c r="L59" i="8"/>
  <c r="M59" i="8" s="1"/>
  <c r="L60" i="8"/>
  <c r="M60" i="8" s="1"/>
  <c r="L61" i="8"/>
  <c r="M61" i="8" s="1"/>
  <c r="L62" i="8"/>
  <c r="M62" i="8" s="1"/>
  <c r="L63" i="8"/>
  <c r="M63" i="8" s="1"/>
  <c r="L64" i="8"/>
  <c r="M64" i="8" s="1"/>
  <c r="L65" i="8"/>
  <c r="M65" i="8" s="1"/>
  <c r="L66" i="8"/>
  <c r="M66" i="8" s="1"/>
  <c r="N32" i="9" l="1"/>
  <c r="M67" i="8"/>
</calcChain>
</file>

<file path=xl/sharedStrings.xml><?xml version="1.0" encoding="utf-8"?>
<sst xmlns="http://schemas.openxmlformats.org/spreadsheetml/2006/main" count="2410" uniqueCount="1038">
  <si>
    <t>Tilbuds-/prisskjema (produktskjema). Kolonial, dagligvarer, frosne varer</t>
  </si>
  <si>
    <t>VEDLEGG 1</t>
  </si>
  <si>
    <t>Leverandør: (sett inn navn)</t>
  </si>
  <si>
    <t>Hvite felter skal være fullstendig utfylt av tilbyder.</t>
  </si>
  <si>
    <t>Gule felter skal ikke fylles ut av tilbyder.</t>
  </si>
  <si>
    <t>A</t>
  </si>
  <si>
    <t>B</t>
  </si>
  <si>
    <t>C</t>
  </si>
  <si>
    <t>D</t>
  </si>
  <si>
    <t>E</t>
  </si>
  <si>
    <t>F</t>
  </si>
  <si>
    <t>G</t>
  </si>
  <si>
    <t>H</t>
  </si>
  <si>
    <t>I</t>
  </si>
  <si>
    <t>J</t>
  </si>
  <si>
    <t>K</t>
  </si>
  <si>
    <t>L</t>
  </si>
  <si>
    <t>M</t>
  </si>
  <si>
    <t>N</t>
  </si>
  <si>
    <t>Rad/Linje nr</t>
  </si>
  <si>
    <t>Varenavn</t>
  </si>
  <si>
    <t>Paknings-størrelse (se kolonne B)</t>
  </si>
  <si>
    <t>Estimert årlig enhets-mengde til kjøp og evaluering (jf kolonne D og M)</t>
  </si>
  <si>
    <t>Tilbudt Varenr</t>
  </si>
  <si>
    <t xml:space="preserve">Tilbudt Varenavn/  Merke </t>
  </si>
  <si>
    <t>Tilbudt paknings-størrelse</t>
  </si>
  <si>
    <t>Rabatt i %</t>
  </si>
  <si>
    <t>Tilbudt netto pris pr årlig enhets-mengde (kolonne E) (sum pris til evaluering)</t>
  </si>
  <si>
    <t>Er tilbudt vare økologisk? Sett da kryss ut for den enkelte vare her</t>
  </si>
  <si>
    <t>1</t>
  </si>
  <si>
    <t>KG</t>
  </si>
  <si>
    <t>2</t>
  </si>
  <si>
    <t>3</t>
  </si>
  <si>
    <t>4</t>
  </si>
  <si>
    <t>5</t>
  </si>
  <si>
    <t>6</t>
  </si>
  <si>
    <t>7</t>
  </si>
  <si>
    <t>8</t>
  </si>
  <si>
    <t>FRIELE DELICATE ROAST 1,25L</t>
  </si>
  <si>
    <t>LITER</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</si>
  <si>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</si>
  <si>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</si>
  <si>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</si>
  <si>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</si>
  <si>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</si>
  <si>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</si>
  <si>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</si>
  <si>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</si>
  <si>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</si>
  <si>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</si>
  <si>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</si>
  <si>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</si>
  <si>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</si>
  <si>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</si>
  <si>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</si>
  <si>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</si>
  <si>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</si>
  <si>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</si>
  <si>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</si>
  <si>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</si>
  <si>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</si>
  <si>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</si>
  <si>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</si>
  <si>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</si>
  <si>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</si>
  <si>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</si>
  <si>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</si>
  <si>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</si>
  <si>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</si>
  <si>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</si>
  <si>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</si>
  <si>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</si>
  <si>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</si>
  <si>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</si>
  <si>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</si>
  <si>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</si>
  <si>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GRØNNSAKSBULJONG 2,3KG</t>
  </si>
  <si>
    <t>45</t>
  </si>
  <si>
    <t>46</t>
  </si>
  <si>
    <t>47</t>
  </si>
  <si>
    <t>48</t>
  </si>
  <si>
    <t>49</t>
  </si>
  <si>
    <t>50</t>
  </si>
  <si>
    <t>51</t>
  </si>
  <si>
    <t>52</t>
  </si>
  <si>
    <t>53</t>
  </si>
  <si>
    <t>54</t>
  </si>
  <si>
    <t>55</t>
  </si>
  <si>
    <t>56</t>
  </si>
  <si>
    <t>57</t>
  </si>
  <si>
    <t>58</t>
  </si>
  <si>
    <t>59</t>
  </si>
  <si>
    <t>60</t>
  </si>
  <si>
    <t>61</t>
  </si>
  <si>
    <t>POTETSTAPPE 2KG</t>
  </si>
  <si>
    <t>62</t>
  </si>
  <si>
    <t>63</t>
  </si>
  <si>
    <t>64</t>
  </si>
  <si>
    <t>65</t>
  </si>
  <si>
    <t>66</t>
  </si>
  <si>
    <t>67</t>
  </si>
  <si>
    <t>68</t>
  </si>
  <si>
    <t>69</t>
  </si>
  <si>
    <t>70</t>
  </si>
  <si>
    <t>71</t>
  </si>
  <si>
    <t>SUM Kolonial, dagligvarer, frosne varer</t>
  </si>
  <si>
    <t>72</t>
  </si>
  <si>
    <r>
      <t xml:space="preserve">Andre kolonialprodukter, dagligvarer, frosne varer (øvrig sortiment). </t>
    </r>
    <r>
      <rPr>
        <b/>
        <sz val="10"/>
        <color rgb="FFFF0000"/>
        <rFont val="Arial"/>
        <family val="2"/>
      </rPr>
      <t>Komplett vare- og prisliste for hovedsortiment og øvrig sortment legges ved, med priser og rabatter.</t>
    </r>
  </si>
  <si>
    <t>Tilbuds-/prisskjema (produktskjema). Meieriprodukter</t>
  </si>
  <si>
    <t xml:space="preserve">Biola Blåbærdrikk 1000 g </t>
  </si>
  <si>
    <t>kg</t>
  </si>
  <si>
    <t>Blåmuggost 150 g</t>
  </si>
  <si>
    <t>Brelett 540 g</t>
  </si>
  <si>
    <t>Bremykt 500 g</t>
  </si>
  <si>
    <t>Brie 150 g</t>
  </si>
  <si>
    <t>Brunost (type Gudb.dalsost el tilsv) 1 kg</t>
  </si>
  <si>
    <t>Brunost (type Gudb.dalsost el tilsv) skivet 150 g</t>
  </si>
  <si>
    <t>Fløte kokestabil 18% 1 L</t>
  </si>
  <si>
    <t>Liter</t>
  </si>
  <si>
    <t>Havregrøt 2 kg</t>
  </si>
  <si>
    <t>Helmelk 3,5% 1 L</t>
  </si>
  <si>
    <t>Hvitost 26% skivet 300 g</t>
  </si>
  <si>
    <t>Hvitost nøkkelost 26% 150 g</t>
  </si>
  <si>
    <t>Hvitost revet 3 kg</t>
  </si>
  <si>
    <t>Hvitost skorpefri 1 kg</t>
  </si>
  <si>
    <t>Kaffefløte 3 dL</t>
  </si>
  <si>
    <t>Kefir 1 kg</t>
  </si>
  <si>
    <t>Kefir blåbær/solbær/bringebær/mangosmak 1L</t>
  </si>
  <si>
    <t>Kremfløte 38% 1 L</t>
  </si>
  <si>
    <t>Kremfløte Laktosefri 3 dL</t>
  </si>
  <si>
    <t>Kremost naturell / med smak (200 g)</t>
  </si>
  <si>
    <t>Kremtopp 250 mL</t>
  </si>
  <si>
    <t>Kulturmjølk 2,6% 1 kg</t>
  </si>
  <si>
    <t>Laktosefri H-melk  3,5% 1 L</t>
  </si>
  <si>
    <t>Laktosefri lettmelk 1% 1 L</t>
  </si>
  <si>
    <t>Lettmelk 1% 1 L</t>
  </si>
  <si>
    <t>Lettrømme 17% 300 g</t>
  </si>
  <si>
    <t>matfløte 18% 3 dl</t>
  </si>
  <si>
    <t>Meierismør 500 g</t>
  </si>
  <si>
    <t>Meierismørkuvert  200*10 g</t>
  </si>
  <si>
    <t>Port salut skivet 100 g</t>
  </si>
  <si>
    <t>Prim 300 g</t>
  </si>
  <si>
    <t>Pultost 180 g</t>
  </si>
  <si>
    <t>Ridderost skivet 170 g</t>
  </si>
  <si>
    <t>Risgrøt 2x4 kg</t>
  </si>
  <si>
    <t>Rømmegrøt 2x4 kg</t>
  </si>
  <si>
    <t>Salatost i lake 2,5 kg</t>
  </si>
  <si>
    <t>Seterrømme 35% 5 kg</t>
  </si>
  <si>
    <t>Skummet kulturmjølk 1 kg</t>
  </si>
  <si>
    <t>Skyr beger 130 g</t>
  </si>
  <si>
    <t>Skyr drikke 1 L</t>
  </si>
  <si>
    <t>Slim Helmelk 3,5 % Bib 10 L</t>
  </si>
  <si>
    <t>Soft flora margarin 2 kg</t>
  </si>
  <si>
    <t>Soft flora original margarin 400 g</t>
  </si>
  <si>
    <t>Vaniljesaus 1 L</t>
  </si>
  <si>
    <t>Yoghurt med smak vanilje/jordbær/skogsbær 800 g</t>
  </si>
  <si>
    <t>Yoghurt singel forpakning beger med smak 135 g</t>
  </si>
  <si>
    <t>Yoghurt vanilje spann 2,5 kg</t>
  </si>
  <si>
    <t>SUM Meieriprodukter</t>
  </si>
  <si>
    <r>
      <t xml:space="preserve">Andre meieriprodukter (øvrig sortiment). </t>
    </r>
    <r>
      <rPr>
        <b/>
        <sz val="10"/>
        <color rgb="FFFF0000"/>
        <rFont val="Arial"/>
        <family val="2"/>
      </rPr>
      <t>Komplett vare- og prisliste for hovedsortiment og øvrig sortment legges ved, med priser og rabatter.</t>
    </r>
  </si>
  <si>
    <t>Tilbuds-/prisskjema (produktskjema). Frukt, Grønt, Poteter</t>
  </si>
  <si>
    <t xml:space="preserve">VEDLEGG 1 </t>
  </si>
  <si>
    <t>Ekte Kokt Skinke Skivet 10x110g Enh</t>
  </si>
  <si>
    <t>Haugpølse Skivet 8x150g Enh</t>
  </si>
  <si>
    <t>Lunsjkaker Pannestekt 2,5kg Enh</t>
  </si>
  <si>
    <t>Medisterfarse 4kg Enh</t>
  </si>
  <si>
    <t>Ribberull Skivet 10x100g Enh</t>
  </si>
  <si>
    <t>Tilbuds-/prisskjema (produktskjema). Fisk og fiskeprodukter</t>
  </si>
  <si>
    <t>Laks Hel 6-7 kg Fersk 1 stk</t>
  </si>
  <si>
    <t>Laksefilet E-Trim 5 kg</t>
  </si>
  <si>
    <t>Skreifilet m/skinn Fersk 2-4</t>
  </si>
  <si>
    <t>SUM Fisk og fiskeprodukter</t>
  </si>
  <si>
    <r>
      <t xml:space="preserve">Andre fiskeprodukter (øvrig sortiment). </t>
    </r>
    <r>
      <rPr>
        <b/>
        <sz val="10"/>
        <color rgb="FFFF0000"/>
        <rFont val="Arial"/>
        <family val="2"/>
      </rPr>
      <t xml:space="preserve"> Komplett vare- og prisliste for hovedsortiment og øvrig sortment legges ved, med priser og rabatter.</t>
    </r>
  </si>
  <si>
    <t>Tilbuds-/prisskjema (produktskjema). Brød-/bakevarer</t>
  </si>
  <si>
    <t>Enhet, Paknings-størrelse (se kolonne B)</t>
  </si>
  <si>
    <t>SANDWICHBRØD GROVT SKÅRET 1,2KG</t>
  </si>
  <si>
    <t>SUM Brød- /bakevarer</t>
  </si>
  <si>
    <r>
      <t xml:space="preserve">Andre brød-/bakevarer (øvrig sortiment). </t>
    </r>
    <r>
      <rPr>
        <b/>
        <sz val="10"/>
        <color rgb="FFFF0000"/>
        <rFont val="Arial"/>
        <family val="2"/>
      </rPr>
      <t xml:space="preserve"> Komplett vare- og prisliste for hovedsortiment og øvrig sortment legges ved, med priser og rabatter.</t>
    </r>
  </si>
  <si>
    <t>SUM FRUKT GRØNT POTETER</t>
  </si>
  <si>
    <r>
      <t xml:space="preserve">Andre FRUKT GRØNT POTETER (øvrig sortiment). </t>
    </r>
    <r>
      <rPr>
        <b/>
        <sz val="10"/>
        <color rgb="FFFF0000"/>
        <rFont val="Arial"/>
        <family val="2"/>
      </rPr>
      <t>Komplett vare- og prisliste for hovedsortiment og øvrig sortment legges ved, med priser og rabatter.</t>
    </r>
  </si>
  <si>
    <t>AGURK STK</t>
  </si>
  <si>
    <t>ANANAS GOLD</t>
  </si>
  <si>
    <t>APPELSIN KG</t>
  </si>
  <si>
    <t>BANAN DOLE 5 KG</t>
  </si>
  <si>
    <t>BLOMKÅL STK</t>
  </si>
  <si>
    <t>BLÅBÆR 125GR</t>
  </si>
  <si>
    <t>BRINGEBÆR 125,0 GR</t>
  </si>
  <si>
    <t>BROKKOLI 400,0 GR STANDARD</t>
  </si>
  <si>
    <t>CRISPI SALAT 500GR</t>
  </si>
  <si>
    <t>DRUE FARGEDE STEINFRI KURV</t>
  </si>
  <si>
    <t>DRUE GRØNNE STEINFRI KURV</t>
  </si>
  <si>
    <t>EPLE ALPEGOLDEN 3KG 70/75</t>
  </si>
  <si>
    <t>EPLE ROYAL GALA 70/75 3KG</t>
  </si>
  <si>
    <t>GULROT LØS VASKET</t>
  </si>
  <si>
    <t>HJERTESALAT FLOWPACK 2PK</t>
  </si>
  <si>
    <t>HODEKÅL</t>
  </si>
  <si>
    <t>ISBERGSALAT</t>
  </si>
  <si>
    <t>JORDBÆR 500GR</t>
  </si>
  <si>
    <t>KIWI STK</t>
  </si>
  <si>
    <t>KLASETOMAT KG</t>
  </si>
  <si>
    <t>KLEMENTIN</t>
  </si>
  <si>
    <t>KÅLROT VASKET</t>
  </si>
  <si>
    <t>LØK 70+ KG</t>
  </si>
  <si>
    <t>MELON CANTALOUPE</t>
  </si>
  <si>
    <t>MELON HONNING</t>
  </si>
  <si>
    <t>PAPRIKA RØD FLOWPACK 1KG</t>
  </si>
  <si>
    <t>PAPRIKA RØD SPISS 2PK</t>
  </si>
  <si>
    <t>POTET 2,5 KG STD SKR SV</t>
  </si>
  <si>
    <t>PÆRE BEL CONF. 3KG</t>
  </si>
  <si>
    <t>RESTAURANTSALAT 400,0 GR</t>
  </si>
  <si>
    <t>SALATTERNINGER I OLJE M/URTER</t>
  </si>
  <si>
    <t>SELLERIROT KG</t>
  </si>
  <si>
    <t>SITRON 1KG</t>
  </si>
  <si>
    <t>SOMMERKÅL KG</t>
  </si>
  <si>
    <t>TOMAT CHERRY RØD 250G</t>
  </si>
  <si>
    <t>TOMAT57/67</t>
  </si>
  <si>
    <t>VANNMELON STENFRI KG</t>
  </si>
  <si>
    <t>FISK HVIT BEARBEIDET, DYPRFRYST</t>
  </si>
  <si>
    <t>TORSKEFILET GOURMET LETTSALT 120-140G</t>
  </si>
  <si>
    <t>FISKETERNINGER LAKS/TORSK/SEI</t>
  </si>
  <si>
    <t>FISK HVIT SKIVET/FILETERT DYPFRYST</t>
  </si>
  <si>
    <t>LYSING SØRAFRIKANSK 110-130G MSC FINDUS</t>
  </si>
  <si>
    <t>SEI LOINS GOURMET 60-100G MSC FINDUS</t>
  </si>
  <si>
    <t>TORSK LOINS LETTS 120G-140G NORICE SEAFO</t>
  </si>
  <si>
    <t>LAKS RØKT SKIVET 1KG UNIL+</t>
  </si>
  <si>
    <t>FISK RØD BEARBEIDET, DYPRFRYST</t>
  </si>
  <si>
    <t>LAKS PORSJON U/SKINN 125G</t>
  </si>
  <si>
    <t>FISK RØD SKIVET/FILETERT, DYPFRYST</t>
  </si>
  <si>
    <t>ØRRETFILET M/SKINN U/BEN ASC 1,0-1,5KG</t>
  </si>
  <si>
    <t>FISKEBOLLER I KRAFT 800G VESTERÅLENS</t>
  </si>
  <si>
    <t>FISKEBOLLER, HERMETISK</t>
  </si>
  <si>
    <t>FISK M/APPELSIN OG SITRONSALSA 160G MSC</t>
  </si>
  <si>
    <t>FISKEGRATENG, DYPFRYST</t>
  </si>
  <si>
    <t>FISKEGRATENG GOD GAMMELDAGS 3X2KG MSC FI</t>
  </si>
  <si>
    <t>FISKEKAKER 80% 500G FISKEMANNEN</t>
  </si>
  <si>
    <t>FISKEKAKER, EMBALLERT</t>
  </si>
  <si>
    <t>FISKEKAKER/ FISKEBURGER, DYPFRYST</t>
  </si>
  <si>
    <t>FISKEPINNER 750G FINDUS</t>
  </si>
  <si>
    <t>FISKEPINNER, DYPFRYST</t>
  </si>
  <si>
    <t>KAPTEIN FYLTE RØDSPETTE CA160G MSC FINDU</t>
  </si>
  <si>
    <t>PANERT FISK M/FYLL, DYPFRYST</t>
  </si>
  <si>
    <t>SEI MSC PANERT CORDON BLEU OST/SKINKE 5K</t>
  </si>
  <si>
    <t>FISKERULLADE JULIENNE 145G MSC FINDUS</t>
  </si>
  <si>
    <t>PANERT FISK U/FYLL, DYPFRYST</t>
  </si>
  <si>
    <t>SEI GRØNSAKPANERT FORSTEKT 80G TORO</t>
  </si>
  <si>
    <t>SCAMPI CHILI HVITLØK  ASC 170G FISKEMANN</t>
  </si>
  <si>
    <t>REKER/ SKALLDYR, EMBALLERT</t>
  </si>
  <si>
    <t>REKER HÅNDPILLEDE  2,3KG ENGELSVIKEN</t>
  </si>
  <si>
    <t>REKER/ SKALLDYR, I LAKE</t>
  </si>
  <si>
    <t>REKER LUXUS I LAKE 100/150 1,5KG  MSC</t>
  </si>
  <si>
    <t>LAKS EINERØKT ASC SKIVET</t>
  </si>
  <si>
    <t>RØKT/ GRAVET FISKEPÅLEGG, KJØLT</t>
  </si>
  <si>
    <t>LUTEFISK AV TORSK SKINN OG BENFRI NORICE</t>
  </si>
  <si>
    <t>TORSK, EMBALLERT, FERSK</t>
  </si>
  <si>
    <t>PEPPERLAKS ASC VARMRØKT KUTTET</t>
  </si>
  <si>
    <t>VARMRØKT FISKEPÅLEGG</t>
  </si>
  <si>
    <t>FISK MED CHEDDAR 160G MSC 5.1KG FINDUS</t>
  </si>
  <si>
    <t>ØVRIG, FISKEPRODUKTER, DYPFRYST</t>
  </si>
  <si>
    <t>FISKEBOLLER 25G 6KG MSC FINDUS</t>
  </si>
  <si>
    <t>FISKEPUDDING 1KG 6KG MSC FINDUS</t>
  </si>
  <si>
    <t>SEIBIFF HALVSTEKT M/LØK</t>
  </si>
  <si>
    <t>ELGKARBONADER CA100G 2,5KG MATBØRSEN</t>
  </si>
  <si>
    <t>KAKER/BURGERE STEKT, KJØLT, BUTIKKPAKKET</t>
  </si>
  <si>
    <t>KARBONADE CA100G 2,5KG MATBØRSEN</t>
  </si>
  <si>
    <t>SALAMI 300G GRILSTAD</t>
  </si>
  <si>
    <t>SALAMI SKIVET 500G</t>
  </si>
  <si>
    <t>SPEKESKINKE BENFRI U/SVO</t>
  </si>
  <si>
    <t>SPEKESKINKE 300G FIRST PRICE</t>
  </si>
  <si>
    <t>ØVRIG, KJØTTBASERT FERDIGMAT, DYPFRYST</t>
  </si>
  <si>
    <t>KÅLRULETTER 50X100G</t>
  </si>
  <si>
    <t>SNITZEL 125G CA5 KG FR GRILSTAD</t>
  </si>
  <si>
    <t>ØVRIG, SVINBEARBEIDET, DYPFRYST</t>
  </si>
  <si>
    <t>Import Dåhjort Grytekjøtt Fr Pk</t>
  </si>
  <si>
    <t>Rødt</t>
  </si>
  <si>
    <t>Andre Dyr</t>
  </si>
  <si>
    <t>St.Kjøtt</t>
  </si>
  <si>
    <t>10 KG</t>
  </si>
  <si>
    <t>Bacon Ternet 2kg Pk</t>
  </si>
  <si>
    <t>Bacon</t>
  </si>
  <si>
    <t>Tern-Strim</t>
  </si>
  <si>
    <t>2 KG</t>
  </si>
  <si>
    <t>Bacon u/Svor Skivet Pk</t>
  </si>
  <si>
    <t>Skivet</t>
  </si>
  <si>
    <t>1,8 KG</t>
  </si>
  <si>
    <t>Pizzabacon Storpk Pk</t>
  </si>
  <si>
    <t>Kjøttdeig av Storfe Storpk Pk</t>
  </si>
  <si>
    <t>Deig-Farse</t>
  </si>
  <si>
    <t>Kjøttdeig</t>
  </si>
  <si>
    <t>5 KG</t>
  </si>
  <si>
    <t>Kjøttdeig Storfe Usv 14% 8x400g Enh</t>
  </si>
  <si>
    <t>8 x 0,4 KG</t>
  </si>
  <si>
    <t>Kjøttdeig u/Salt og Vann Storpk Pk</t>
  </si>
  <si>
    <t>Medisterfarse</t>
  </si>
  <si>
    <t>4 KG</t>
  </si>
  <si>
    <t>Benløse Fugler 2x2,5kg Fr Enh</t>
  </si>
  <si>
    <t>Ferdigmat</t>
  </si>
  <si>
    <t>Kaker</t>
  </si>
  <si>
    <t>2 x 2,5 KG</t>
  </si>
  <si>
    <t>Kalvefrikadeller 35g 2x2,5kg Fr Enh</t>
  </si>
  <si>
    <t>Kjøttboller</t>
  </si>
  <si>
    <t>Kalvestek m/Sjy Hel 2,5kg Pk</t>
  </si>
  <si>
    <t>Steker</t>
  </si>
  <si>
    <t>2,5 KG</t>
  </si>
  <si>
    <t>Karbonade Pannestekt 100g 2,5kg Enh</t>
  </si>
  <si>
    <t>Karbonade Pannestekt 60g 2,5kg  Enh</t>
  </si>
  <si>
    <t>Kjøttboller Italiensk Krydder 2x2,5kg Fr</t>
  </si>
  <si>
    <t>Kjøttboller Stekt 2x2,5kg Fr Enh</t>
  </si>
  <si>
    <t>Kjøttkaker Grove 2x2,5kg Fr Enh</t>
  </si>
  <si>
    <t>Kjøttkaker Grove 2x2,5kg Pk</t>
  </si>
  <si>
    <t>Kjøttkaker Pannestekte 2,5kg Enh</t>
  </si>
  <si>
    <t>Kjøttpudding Hel Pk</t>
  </si>
  <si>
    <t>Kjøttpudding</t>
  </si>
  <si>
    <t>Kyllingkarbonader Pannestekt 5kg Fr Enh</t>
  </si>
  <si>
    <t>Hvitt</t>
  </si>
  <si>
    <t>Lammestek m/Sjy Hel 2kg Pk</t>
  </si>
  <si>
    <t>Matboden Elgkarbonader 80g 5kg Fr Enh</t>
  </si>
  <si>
    <t>Matboden Pizzaskinke Strimlet 1,5kg Pk</t>
  </si>
  <si>
    <t>1,5 KG</t>
  </si>
  <si>
    <t>Medisterkaker Pannestekte 2,5kg Fr Pk</t>
  </si>
  <si>
    <t>Medisterkaker Pannestekte 2,5kg Pk</t>
  </si>
  <si>
    <t>Reinsdyrstek m/Sjy Hel 1,7kg Pk</t>
  </si>
  <si>
    <t>1,7 KG</t>
  </si>
  <si>
    <t>Røkt Filetkam av Svin Hel 2kg Pk</t>
  </si>
  <si>
    <t>Uspes</t>
  </si>
  <si>
    <t>Skinkestek m/Sjy Hel 3kg Pk</t>
  </si>
  <si>
    <t>3 KG</t>
  </si>
  <si>
    <t>Smørbrødkarbonader 2x2,5kg Pk</t>
  </si>
  <si>
    <t>Spanske Kj.Boller Stekt 2x2,5kg Fr Enh</t>
  </si>
  <si>
    <t>Storfe Bogstek m/Sjy Hel 3kg Pk</t>
  </si>
  <si>
    <t>Svinebog Røkt m/Sjy Hel 3kg Pk</t>
  </si>
  <si>
    <t>Amerikansk Skinke Skivet 500g Pk</t>
  </si>
  <si>
    <t>Ferskt Pålegg</t>
  </si>
  <si>
    <t>Skinke</t>
  </si>
  <si>
    <t>0,5 KG</t>
  </si>
  <si>
    <t>10 x 0,11 KG</t>
  </si>
  <si>
    <t>Go &amp; Magrere Servelat 10x100g Enh</t>
  </si>
  <si>
    <t>Farse-Rullade</t>
  </si>
  <si>
    <t>10 x 0,1 KG</t>
  </si>
  <si>
    <t>Hotellskinke Hel 2,5kg Pk</t>
  </si>
  <si>
    <t>Kalkunfilet Naturell 10x110g Enh</t>
  </si>
  <si>
    <t>Filet</t>
  </si>
  <si>
    <t>Kokt Skinke Skivet 2x250g Pk</t>
  </si>
  <si>
    <t>Kokt Skinke Skivet Kuvert 24x25g Enh</t>
  </si>
  <si>
    <t>24 x 0,025 KG</t>
  </si>
  <si>
    <t>Ribberull Skivet 2x250g Pk</t>
  </si>
  <si>
    <t>Roastbiff 10x100g Enh</t>
  </si>
  <si>
    <t>Roastbiff</t>
  </si>
  <si>
    <t>Roastbiff Skivet 500g Pk</t>
  </si>
  <si>
    <t>Servelat 12x150g Enh</t>
  </si>
  <si>
    <t>12 x 0,15 KG</t>
  </si>
  <si>
    <t>Andebryst 7,2kg Fr Pk</t>
  </si>
  <si>
    <t>Fjørfe Øvrig</t>
  </si>
  <si>
    <t>7,2 KG</t>
  </si>
  <si>
    <t>Kalkunfilet m/Skinn 3xca 1,8kg Fr Pk</t>
  </si>
  <si>
    <t>Kalkun</t>
  </si>
  <si>
    <t>Biff-Filet</t>
  </si>
  <si>
    <t>0 KG</t>
  </si>
  <si>
    <t>Kalkunfilet Sousvide Hel 1,8kg Pk</t>
  </si>
  <si>
    <t>Gullkalv Kalvekjøtt Benfritt Fr Pk</t>
  </si>
  <si>
    <t>Kalv</t>
  </si>
  <si>
    <t>Kalv Flatbiff Fr Pk</t>
  </si>
  <si>
    <t>Kylling Salatkjøtt 1kg Enh</t>
  </si>
  <si>
    <t>Kylling</t>
  </si>
  <si>
    <t>1 KG</t>
  </si>
  <si>
    <t>Kylling Salatkjøtt Grillet 5x1kg Fr Enh</t>
  </si>
  <si>
    <t>5 x 1 KG</t>
  </si>
  <si>
    <t>Kyllingfilet Økonomi 5kg Fr Enh</t>
  </si>
  <si>
    <t>Kyllingkjøtt Strimlet 2x2,5kg Fr Enh</t>
  </si>
  <si>
    <t>Pinnekj Lam Vestlandskval Kapp Fr Pk</t>
  </si>
  <si>
    <t>Pinnekjøtt</t>
  </si>
  <si>
    <t>Ordinær</t>
  </si>
  <si>
    <t>Pinnekjøtt Lam Kappet Fr Pk</t>
  </si>
  <si>
    <t>Ovnsbakt Leverpostei Orig 10x190g Enh</t>
  </si>
  <si>
    <t>Postei</t>
  </si>
  <si>
    <t>Ovnsbakt</t>
  </si>
  <si>
    <t>10 x 0,19 KG</t>
  </si>
  <si>
    <t>Falukorv 6x400g Snabb Enh</t>
  </si>
  <si>
    <t>Pølser</t>
  </si>
  <si>
    <t>Falu-Kalkunkorv</t>
  </si>
  <si>
    <t>6 x 0,4 KG</t>
  </si>
  <si>
    <t>Grillpølse 8x3x600g Multipk Enh</t>
  </si>
  <si>
    <t>Grillpølser</t>
  </si>
  <si>
    <t>8 x 1,8 KG</t>
  </si>
  <si>
    <t>Grillpølse 8x600g Enh</t>
  </si>
  <si>
    <t>8 x 0,6 KG</t>
  </si>
  <si>
    <t>2,25 KG</t>
  </si>
  <si>
    <t>Grillpølser Kylling/Kalkun 8x600g Enh</t>
  </si>
  <si>
    <t>Julepølse Kokt 1,6kg Pk</t>
  </si>
  <si>
    <t>Medisterpølser</t>
  </si>
  <si>
    <t>1,6 KG</t>
  </si>
  <si>
    <t>Kalkunkorv 6x450g Enh</t>
  </si>
  <si>
    <t>6 x 0,45 KG</t>
  </si>
  <si>
    <t>Kjøttpølse Skinnfri 1,6kg Pk</t>
  </si>
  <si>
    <t>Kjøttpølser</t>
  </si>
  <si>
    <t>Kjøttpølse Skinnfri 5kg Fr Enh</t>
  </si>
  <si>
    <t>Medisterpølse 64g Skinnfri 2x2,5kg Fr En</t>
  </si>
  <si>
    <t>Vossakorv u/Skinn Storpk Fr Pk</t>
  </si>
  <si>
    <t>Vossakorv</t>
  </si>
  <si>
    <t>Fårekjøtt u/Ben 2,5kg Fr Pk</t>
  </si>
  <si>
    <t>Sau-Lam</t>
  </si>
  <si>
    <t>Fårikålkjøtt 2,3kg Pk</t>
  </si>
  <si>
    <t>2,3 KG</t>
  </si>
  <si>
    <t>Lam Lårstek Surret Fr Pk</t>
  </si>
  <si>
    <t>Lammebog Salt Skivet Fr Pk</t>
  </si>
  <si>
    <t>Salt-Røkt-Mar</t>
  </si>
  <si>
    <t>Lammebog Skivet Storpk Fr Pk</t>
  </si>
  <si>
    <t>Egg</t>
  </si>
  <si>
    <t>Skallegg</t>
  </si>
  <si>
    <t>Egg 12 ML Frittgående 20x12stk Enh</t>
  </si>
  <si>
    <t>20 x 0,756 KG</t>
  </si>
  <si>
    <t>Egg 30 ML Frittg 8x30 Stk 15,12kg Enh</t>
  </si>
  <si>
    <t>15,12 KG</t>
  </si>
  <si>
    <t>Birkebeinerskinke u/Ben Hel Pk</t>
  </si>
  <si>
    <t>Spekemat</t>
  </si>
  <si>
    <t>Spekeskinke</t>
  </si>
  <si>
    <t>2,4 KG</t>
  </si>
  <si>
    <t>Familiens Salami 12x80g Enh</t>
  </si>
  <si>
    <t>Spekepølser</t>
  </si>
  <si>
    <t>Salami</t>
  </si>
  <si>
    <t>12 x 0,08 KG</t>
  </si>
  <si>
    <t>Favorittsalami Skivet 8x150g Enh</t>
  </si>
  <si>
    <t>Go &amp; Magrere Salami Skivet 8x130g Enh</t>
  </si>
  <si>
    <t>8 x 0,13 KG</t>
  </si>
  <si>
    <t>Sort Spekepølse</t>
  </si>
  <si>
    <t>8 x 0,15 KG</t>
  </si>
  <si>
    <t>Salami Siliana Skivet 8x130g Enh</t>
  </si>
  <si>
    <t>Biffsnadder 2,5kg Fr Pk</t>
  </si>
  <si>
    <t>Storfe</t>
  </si>
  <si>
    <t>Biffsnadder 2,5kg Pk</t>
  </si>
  <si>
    <t>Storfe Bankekjøtt</t>
  </si>
  <si>
    <t>Storfe Bogstek u/Ben Salt Stp Fr Pk</t>
  </si>
  <si>
    <t>Storfe Høyrygg Strimlet Storpk Pk</t>
  </si>
  <si>
    <t>Storfe Ragukjøtt 2,5kg Fr Pk</t>
  </si>
  <si>
    <t>Storfe Rundstek Modnet</t>
  </si>
  <si>
    <t>2,9 KG</t>
  </si>
  <si>
    <t>Storfe Rundstek Nortura</t>
  </si>
  <si>
    <t>3,3 KG</t>
  </si>
  <si>
    <t>Storfe Sosekjøtt u/Ben Stk Fr Pk</t>
  </si>
  <si>
    <t>Storfekjøtt Ternet 2,5kg Pk</t>
  </si>
  <si>
    <t>Nakkekotelett u/Ben Storpk Fr Pk</t>
  </si>
  <si>
    <t>Svin</t>
  </si>
  <si>
    <t>Røkt Svinekam m/Ben Hel 2 Stk 1x12kg</t>
  </si>
  <si>
    <t>12 KG</t>
  </si>
  <si>
    <t>Røkt Svinekam u/Ben Storpk Pk</t>
  </si>
  <si>
    <t>Sideflesk Kn Ben&amp;Rutet Svor Fhs Fr Pk</t>
  </si>
  <si>
    <t>6 KG</t>
  </si>
  <si>
    <t>Sideflesk m/Knekte Ben Rutet Svor Pk</t>
  </si>
  <si>
    <t>12,5 KG</t>
  </si>
  <si>
    <t>Sideflesk u/Ben u/Svor Salt Skivet Pk</t>
  </si>
  <si>
    <t>Skinkeknoke Røkt 4x1,3kg Pk</t>
  </si>
  <si>
    <t>4 x 1,3 KG</t>
  </si>
  <si>
    <t>Svin Sideflesk m/Knekte Ben Storpk Pk</t>
  </si>
  <si>
    <t>Svin Sideflesk u/Ben u/Svor 9kg Pk</t>
  </si>
  <si>
    <t>9 KG</t>
  </si>
  <si>
    <t>Svin Skinkeknoke Salt Snittet Fr Pk</t>
  </si>
  <si>
    <t>Svinebog Lettsaltet Surret Storpk Pk</t>
  </si>
  <si>
    <t>Svinekam 3mm Spekk Storpk Pk</t>
  </si>
  <si>
    <t>11 KG</t>
  </si>
  <si>
    <t>Svinekam Urtemarinert u/Ben Fr Pk</t>
  </si>
  <si>
    <t>Svinekjøtt Salt Ternet 2,5kg Fr Pk</t>
  </si>
  <si>
    <t>Svinekjøtt Strimlet 2,5kg Fr Pk</t>
  </si>
  <si>
    <t>Svinekjøtt Strimlet 2,5kg Pk</t>
  </si>
  <si>
    <t>Svineknoke Salt 5x1,1kg Pk</t>
  </si>
  <si>
    <t>5 x 1,1 KG</t>
  </si>
  <si>
    <t>Svinenakke u/Ben 3mm Spekk Vacuumpk Pk</t>
  </si>
  <si>
    <t>Svinenakke u/Ben Vacuumpk Fr Pk</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</si>
  <si>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</si>
  <si>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</si>
  <si>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</si>
  <si>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</si>
  <si>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</si>
  <si>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</si>
  <si>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</si>
  <si>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</si>
  <si>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</si>
  <si>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</si>
  <si>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</si>
  <si>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</si>
  <si>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</si>
  <si>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</si>
  <si>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</si>
  <si>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</si>
  <si>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</si>
  <si>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</si>
  <si>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</si>
  <si>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</si>
  <si>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</si>
  <si>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</si>
  <si>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</si>
  <si>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</si>
  <si>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</si>
  <si>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</si>
  <si>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</si>
  <si>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</si>
  <si>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</si>
  <si>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</si>
  <si>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</si>
  <si>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</si>
  <si>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</si>
  <si>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</si>
  <si>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</si>
  <si>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</si>
  <si>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</si>
  <si>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</si>
  <si>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</si>
  <si>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Familiens Spekeskinke 7x150g Enh</t>
  </si>
  <si>
    <t>7 x 0,15 KG</t>
  </si>
  <si>
    <t>112</t>
  </si>
  <si>
    <t>113</t>
  </si>
  <si>
    <t>114</t>
  </si>
  <si>
    <t>115</t>
  </si>
  <si>
    <t>116</t>
  </si>
  <si>
    <t>117</t>
  </si>
  <si>
    <t>118</t>
  </si>
  <si>
    <t>119</t>
  </si>
  <si>
    <t>120</t>
  </si>
  <si>
    <t>121</t>
  </si>
  <si>
    <t>122</t>
  </si>
  <si>
    <t>123</t>
  </si>
  <si>
    <t>124</t>
  </si>
  <si>
    <t>125</t>
  </si>
  <si>
    <t>POLARBRØD HVETE 12STK 450G</t>
  </si>
  <si>
    <t>BRØD, SKÅRET, LT-HOLDBAR</t>
  </si>
  <si>
    <t>BONDEBRØD SKÅRET GROVT SAMMENBAKT 700G</t>
  </si>
  <si>
    <t>FINE BRØD, DYPFRYST</t>
  </si>
  <si>
    <t>KNEIPP SKÅRET 750G BAKEHUSET</t>
  </si>
  <si>
    <t>CIABATTA DAUPHINE 120G</t>
  </si>
  <si>
    <t>FINE RUNDSTYKKER, DYPFRYST</t>
  </si>
  <si>
    <t>GROVBRØD SKÅRET GL.FRI 500G FRIA</t>
  </si>
  <si>
    <t>GLUTENFRITT BRØD, DYPFRYST</t>
  </si>
  <si>
    <t>HAVREBRØD SKÅRET GLUTENFRI 500G FRIA</t>
  </si>
  <si>
    <t>BAGUETTE GROV 135G LANTMÄNNEN</t>
  </si>
  <si>
    <t>GROVE BAGUETTER, DYPFRYST</t>
  </si>
  <si>
    <t>BAGUETTE SOFT SUB GROV 140G</t>
  </si>
  <si>
    <t>EKSTRA GROVT BRØD SKÅRET 750G BAKEHUSET</t>
  </si>
  <si>
    <t>GROVE BRØD, DYPFRYST</t>
  </si>
  <si>
    <t>MATPAKKEBRØD EKSTRA GROV SKÅRE 730G</t>
  </si>
  <si>
    <t>MATPAKKEBRØD SKÅRET 700G 7STK</t>
  </si>
  <si>
    <t>HAVRE KNEKKEBRØD ØKONOMI 600G WASA</t>
  </si>
  <si>
    <t>KNEKKEBRØD</t>
  </si>
  <si>
    <t>HAVREKNEKKEBRØD TYNT 265G WASA</t>
  </si>
  <si>
    <t>HUSMAN KNEKKEBRØD 520G WASA</t>
  </si>
  <si>
    <t>KNEKKEBRØD 100 FRØ&amp;HAVSALT 245G WASA</t>
  </si>
  <si>
    <t>RYVITA KNEKKEBRØD RUG 400G</t>
  </si>
  <si>
    <t>RYVITA KNEKKEBRØD SESAM 250G</t>
  </si>
  <si>
    <t>Estimert årlig enhetsmengde, OBS her oppgitt I KG, ihht antall/str.  i kolonne B)</t>
  </si>
  <si>
    <t>Tilbuds-/prisskjema (produktskjema). Kjøtt, kjøttprodukter, fjørfe, egg</t>
  </si>
  <si>
    <t>SUM Kjøtt, kjøttprodukter,fjørfe, egg</t>
  </si>
  <si>
    <r>
      <t xml:space="preserve">Andre kjøtt-/kjøttprodukter, fjørfeprodukter, egg (øvrig sortiment). </t>
    </r>
    <r>
      <rPr>
        <b/>
        <sz val="10"/>
        <color rgb="FFFF0000"/>
        <rFont val="Arial"/>
        <family val="2"/>
      </rPr>
      <t xml:space="preserve"> Komplett vare- og prisliste for hovedsortiment og øvrig sortment legges ved, med priser og rabatter.</t>
    </r>
  </si>
  <si>
    <t>Laksefilet D-Trim 5 kg fersk</t>
  </si>
  <si>
    <t>Lavpris Laksefilet D-trim Dypf</t>
  </si>
  <si>
    <t>FISKEBURGER 80 % SEI OG HYSE</t>
  </si>
  <si>
    <t>SCHIACCIATA FOCACCIA WITHE PRE 100G PRE-</t>
  </si>
  <si>
    <t>BRØD, FOCACCIA DYPFRYST</t>
  </si>
  <si>
    <t>SPEKEPØLSER</t>
  </si>
  <si>
    <t>SPEKESKINKE</t>
  </si>
  <si>
    <t>126</t>
  </si>
  <si>
    <t>AGURKER SKIVEDE 580G NORA</t>
  </si>
  <si>
    <t>AGURKER, LT-HOLDBAR</t>
  </si>
  <si>
    <t>PIZZA GASTRO KJØTTDEIG 5X1,35KG</t>
  </si>
  <si>
    <t>AMERIKANSK PIZZA, PIZZA DYPFRYST</t>
  </si>
  <si>
    <t>APRIKOSER TØRKEDE 200G ELDORADO</t>
  </si>
  <si>
    <t>APRIKOSER, TØRKET</t>
  </si>
  <si>
    <t>BACONSNACKS 185G SUNDLINGS</t>
  </si>
  <si>
    <t>BACONSNACKS</t>
  </si>
  <si>
    <t>SOLO 0,5L FL</t>
  </si>
  <si>
    <t>BRUS 0.36L-0.5L, APPELSIN, M/SUKKER</t>
  </si>
  <si>
    <t>SOLO SUPER 0,5L FL</t>
  </si>
  <si>
    <t>BRUS 0.36L-0.5L, APPELSIN, U/SUKKER</t>
  </si>
  <si>
    <t>PEPSI 0,5L FL</t>
  </si>
  <si>
    <t>BRUS 0.36L-0.5L, COLA, M/SUKKER</t>
  </si>
  <si>
    <t>PEPSI MAX 0,5L FL</t>
  </si>
  <si>
    <t>BRUS 0.36L-0.5L, COLA, U/SUKKER</t>
  </si>
  <si>
    <t>BJØRNEBÆR 2,5KG NORREK</t>
  </si>
  <si>
    <t>BÆR HELE, DYPFRYST</t>
  </si>
  <si>
    <t>BLÅBÆR 2,5KG NORREK</t>
  </si>
  <si>
    <t>BRINGEBÆR 2,5KG NORREK</t>
  </si>
  <si>
    <t>JORDBÆR 2,5KG NORREK</t>
  </si>
  <si>
    <t>KIRSEBÆR 2,5KG NORREK</t>
  </si>
  <si>
    <t>RIPS 2X2,5KG NORREK RIPS 2X2,5</t>
  </si>
  <si>
    <t>SKOGSBÆRBLANDING 2,5KG NORREK</t>
  </si>
  <si>
    <t>SOLBÆR 2500G NORREK</t>
  </si>
  <si>
    <t>TYTTEBÆR 2,5KG NORREK</t>
  </si>
  <si>
    <t>VAFFELRØRE GROV 3L TELEMARKSRØRA</t>
  </si>
  <si>
    <t>DEIGER/RØRER/PANNEKAKER, BUTIKKPAKKET</t>
  </si>
  <si>
    <t>BLÅBÆRDRØM KUVERT TORO</t>
  </si>
  <si>
    <t>DESSERTER, DYPFRYSTE</t>
  </si>
  <si>
    <t>REGIA KAKAO ORIGINAL 260G</t>
  </si>
  <si>
    <t>DRIKKEKAKAO</t>
  </si>
  <si>
    <t>PÆRER I LAKE 825G BX ELDORADO</t>
  </si>
  <si>
    <t>EPLE/ PÆRE, HERMETISK</t>
  </si>
  <si>
    <t>APRIKOSKOMPOTT 8,5KG LERUM</t>
  </si>
  <si>
    <t>FERDIGVARE, KOMPOTTER</t>
  </si>
  <si>
    <t>FERSKEN 820G ELDORADO</t>
  </si>
  <si>
    <t>FERSKEN, HERMETISK</t>
  </si>
  <si>
    <t>FERSKEN HALVE DIET 400G DEL MONTE</t>
  </si>
  <si>
    <t>FILTERPOSER NR.4 200STK ALI</t>
  </si>
  <si>
    <t>FILTER KAFFE/TE</t>
  </si>
  <si>
    <t>FLATBRØD MORS HJEMMEBAKTE 520G</t>
  </si>
  <si>
    <t>FLATBRØD</t>
  </si>
  <si>
    <t>FLATBRØD PORSJONPAKKET 40X15G RØROS</t>
  </si>
  <si>
    <t>EPLEBÅTER 2,5KG NORREK</t>
  </si>
  <si>
    <t>FRUKT, DYPFRYST</t>
  </si>
  <si>
    <t>MANGOTERNING 2,5KG NORREK</t>
  </si>
  <si>
    <t>RABARBRA 2,5KG</t>
  </si>
  <si>
    <t>TROPISK FRUKTBLANDING 2,5KG NORREK</t>
  </si>
  <si>
    <t>FRUKTCOCKTAIL I LAKE 825G BX ELDORADO</t>
  </si>
  <si>
    <t>FRUKTCOCTAIL, HERMETISK</t>
  </si>
  <si>
    <t>TØRRGJÆR ORIGINAL 5PK IDUN</t>
  </si>
  <si>
    <t>GJÆR, TØRR</t>
  </si>
  <si>
    <t>BLOMKÅLBUKETTER NORREK</t>
  </si>
  <si>
    <t>GRØNNSAKER RENE, DYPFRYST</t>
  </si>
  <si>
    <t>BROKKOLITOPPER 1,5KG NORREK</t>
  </si>
  <si>
    <t>CHAMPIGNON SKIVET  2X2,5KG NOR</t>
  </si>
  <si>
    <t>ERTER NORREK</t>
  </si>
  <si>
    <t>GULROTSTAV NORREK</t>
  </si>
  <si>
    <t>GULROTTERNING NORREK</t>
  </si>
  <si>
    <t>JULIENNE GULROT 2KG</t>
  </si>
  <si>
    <t>PURRE NORREK</t>
  </si>
  <si>
    <t>ROSENKÅL NORREK</t>
  </si>
  <si>
    <t>SELLERI 2KG NORREK</t>
  </si>
  <si>
    <t>SØLVLØK 2X2,5KG NORREK</t>
  </si>
  <si>
    <t>BLOMKÅLBLANDING 2KG FRIONOR</t>
  </si>
  <si>
    <t>GRØNNSAKSBLANDINGER, DYPFRYST</t>
  </si>
  <si>
    <t>BLOMKÅLBLANDING NORREK</t>
  </si>
  <si>
    <t>BROKKOLIBLANDING RUSTIKK 2KG FINDUS</t>
  </si>
  <si>
    <t>BUKETTBLANDING 2KG NORREK</t>
  </si>
  <si>
    <t>ERTER/GULROT NORREK</t>
  </si>
  <si>
    <t>KLOSTERGRØNNSAKER 2KG</t>
  </si>
  <si>
    <t>LAPSKAUSBLANDING 2,5KG NORREK</t>
  </si>
  <si>
    <t>NORSK BLANDING NORREK</t>
  </si>
  <si>
    <t>ROMANESCOSYMFONI 2KG</t>
  </si>
  <si>
    <t>ROTGRØNNSAKER JULIENNE 2KG NORREK</t>
  </si>
  <si>
    <t>VILTBLANDING</t>
  </si>
  <si>
    <t>GRØNNSAKSRETTER, DYPFRYST</t>
  </si>
  <si>
    <t>GRØTRIS 800G GEISHA</t>
  </si>
  <si>
    <t>GRØTRIS</t>
  </si>
  <si>
    <t>GRØTRIS TORO</t>
  </si>
  <si>
    <t>TOMATER HAKKEDE 3KG UNIL+</t>
  </si>
  <si>
    <t>HAKKEDE TOMATER, U/SMAK</t>
  </si>
  <si>
    <t>HAVREGRYN LETTKOKTE 1,1KG BJØRN</t>
  </si>
  <si>
    <t>HAVREGRYN</t>
  </si>
  <si>
    <t>HONNING EKTE NORSK 350G HONNINGCENTRALEN</t>
  </si>
  <si>
    <t>HONNING</t>
  </si>
  <si>
    <t>HUSHOLDN.SAFT U/SUKKER 1,4L NORA</t>
  </si>
  <si>
    <t>HUSHOLDNINGSSAFTER</t>
  </si>
  <si>
    <t>HUSHOLDNINGSSAFT NORA</t>
  </si>
  <si>
    <t>HUSHOLDNINGSSAFT ORIGINAL 1,5L LERUM</t>
  </si>
  <si>
    <t>HVETEMEL SIKTET 2KG REGAL</t>
  </si>
  <si>
    <t>HVETEMEL</t>
  </si>
  <si>
    <t>HVETEMEL SIKTET REGAL</t>
  </si>
  <si>
    <t>ICE TEA PEACH 0,5L RAUCH</t>
  </si>
  <si>
    <t>ISTE, IKKE KJØLT</t>
  </si>
  <si>
    <t>APPELSINJUICE 1,5L ELDORADO</t>
  </si>
  <si>
    <t>JUICE APPELSIN, IKKE KJØLT</t>
  </si>
  <si>
    <t>APPELSINJUICE 2L FIRST PRICE</t>
  </si>
  <si>
    <t>EPLEJUICE 1,5L ELDORADO</t>
  </si>
  <si>
    <t>JUICE EPLE/PÆRE, IKKE KJØLT</t>
  </si>
  <si>
    <t>EPLEJUICE 2L FIRST PRICE</t>
  </si>
  <si>
    <t>FROKOSTJUICE 1,5L ELDORADO</t>
  </si>
  <si>
    <t>JUICE, ØVRIG, IKKE KJØLT</t>
  </si>
  <si>
    <t>ALI ORIGINAL ENKOPPS AUTOMAT 9X1KG PROFF</t>
  </si>
  <si>
    <t>KAFFE, FINMALT/FILTERMALT</t>
  </si>
  <si>
    <t>ALI ORIGINAL FILTERMALT 250G</t>
  </si>
  <si>
    <t>ALI ORIGINAL FINMALT 20X300G PROFF</t>
  </si>
  <si>
    <t>ALI ORIGINAL FINMALT 36X100G PROFF</t>
  </si>
  <si>
    <t>ALI ORIGINAL FINMALT 9X1KG PROFF</t>
  </si>
  <si>
    <t>EVERGOOD CLASSIC FILTERMALT 250G</t>
  </si>
  <si>
    <t>EVERGOOD CLASSIC FILTERMALT 500G</t>
  </si>
  <si>
    <t>EVERGOOD CLASSIC FINMALT 20X300G PROFF</t>
  </si>
  <si>
    <t>EVERGOOD CLASSIC FINMALT 9X1KG PROFF</t>
  </si>
  <si>
    <t>ESPRESSO ITALIAN HELE BØNNER 500G JACOBS</t>
  </si>
  <si>
    <t>KAFFE, HELE BØNNER ESPRESSO</t>
  </si>
  <si>
    <t>KAFFE, INSTANT/PULVER</t>
  </si>
  <si>
    <t>KAFFERENSEMIDDEL 250ML CLEAN DROP</t>
  </si>
  <si>
    <t>KAFFETRAKTRENS</t>
  </si>
  <si>
    <t>LANGPANNEKAKE SALTY CARAMEL 1400G BAKEVE</t>
  </si>
  <si>
    <t>KAKER, LT-HOLDBAR, FORMKAKER</t>
  </si>
  <si>
    <t>KAVIAR 185G TUBE MILLS</t>
  </si>
  <si>
    <t>KAVIAR KJØLT</t>
  </si>
  <si>
    <t>KAVIAR 245G MILLS</t>
  </si>
  <si>
    <t>BALLERINA KJEKS ORIGINAL 205G SÆTRE</t>
  </si>
  <si>
    <t>KJEKS, FYLT/ OVERTRUKKET</t>
  </si>
  <si>
    <t>SALINAS KJEKS 200G SÆTRES BESTE</t>
  </si>
  <si>
    <t>KJEKS, SMØRBRØDKJEKS</t>
  </si>
  <si>
    <t>SIBAS HAVREKJEKS 290G KAVLI</t>
  </si>
  <si>
    <t>BIXIT ORIGINAL 300G</t>
  </si>
  <si>
    <t>KJEKS, TØRRKJEKS/KAKEKJEKS</t>
  </si>
  <si>
    <t>GJENDE ORIGINAL 220G SÆTRE</t>
  </si>
  <si>
    <t>GULLVAFLER VANILJE 250G SÆTRE</t>
  </si>
  <si>
    <t>ALLBRUKSKLUT HVIT TOPP W4 90ARK TORK</t>
  </si>
  <si>
    <t>KLUTER/SVAMPER/SKINN/SKRUBBER</t>
  </si>
  <si>
    <t>UNIVERSALKLUT 9STK FIRST PRICE</t>
  </si>
  <si>
    <t>BITTER SJOKOLADE MIN.71% 5KG COUVERTURE</t>
  </si>
  <si>
    <t>KOKESJOKOLADE</t>
  </si>
  <si>
    <t>DRONNINGSJOKOLADE 100G FREIA</t>
  </si>
  <si>
    <t>PHILADELPHIA ORIGINAL 200G</t>
  </si>
  <si>
    <t>KREMOST, INDUSTRIPK.</t>
  </si>
  <si>
    <t>SITRONKAKE LANGPANNE 1100G BAKEVERKET</t>
  </si>
  <si>
    <t>LANGPANNEKAKE, DYPFRYST</t>
  </si>
  <si>
    <t>LEVERPOSTEI GROV OVNSBAKT 185G FOLKETS</t>
  </si>
  <si>
    <t>LEVERPOSTEI</t>
  </si>
  <si>
    <t>LEVERPOSTEI 100G STABBURET</t>
  </si>
  <si>
    <t>LEVERPOSTEI, HERMETISK</t>
  </si>
  <si>
    <t>LEVERPOSTEI 22G STABBURET</t>
  </si>
  <si>
    <t>GJØVIK-LOMPE 10STK SERVICE ENGERS</t>
  </si>
  <si>
    <t>LOMPE, DYPFRYST</t>
  </si>
  <si>
    <t>MAIZENA SNOWFLAKE 2X2KG</t>
  </si>
  <si>
    <t>MAIZENAMEL</t>
  </si>
  <si>
    <t>MAIZENAJEVNER LYS EXPRESS 1KG</t>
  </si>
  <si>
    <t>TAPIOKASTIVELSE 2KG MAIZENA</t>
  </si>
  <si>
    <t>THICKENUP 227G</t>
  </si>
  <si>
    <t>MAJONES EKTE 160G TUBE MILLS</t>
  </si>
  <si>
    <t>MAJONES EKTE, KJØLT</t>
  </si>
  <si>
    <t>MAJONES EKTE 260G MILLS</t>
  </si>
  <si>
    <t>MAJONES EKTE 5KG MILLS</t>
  </si>
  <si>
    <t>MAKRELLFILET I TOMAT 170G ELDORADO</t>
  </si>
  <si>
    <t>MAKRELL, HERMETISK FISKEPÅLEGG</t>
  </si>
  <si>
    <t>STABBUR-MAKRELL 170G STABBURET</t>
  </si>
  <si>
    <t>STABBUR-MAKRELL HAKKET 22G STABBURET</t>
  </si>
  <si>
    <t>STABBUR-MAKRELL I TOMAT 110G STABBURET</t>
  </si>
  <si>
    <t>MANDLER 250G ELDORADO</t>
  </si>
  <si>
    <t>MANDLER, BAKEVARER</t>
  </si>
  <si>
    <t>SALATOST TOMAT I LAKE 2,5KG KYBOS</t>
  </si>
  <si>
    <t>MATLAGINGSOST, FETA</t>
  </si>
  <si>
    <t>MELIS 500G ELDORADO</t>
  </si>
  <si>
    <t>MELIS</t>
  </si>
  <si>
    <t>PAI BACON&amp;BROCOLLI 4X1,37KG STABBURET</t>
  </si>
  <si>
    <t>PAI, DYPFRYST</t>
  </si>
  <si>
    <t>KJØTTGLACE KALV LYS 1,2KG TORO</t>
  </si>
  <si>
    <t>PASTA, BULJONG</t>
  </si>
  <si>
    <t>KJØTTGLACE KYLLING 1,2KG TORO</t>
  </si>
  <si>
    <t>RISDRIKK ORIGINAL M/KALSIUM 1L ALPRO</t>
  </si>
  <si>
    <t>PLANTEBASERT DRIKKE, RIS</t>
  </si>
  <si>
    <t>PLASTFILM 45CMX300M PRO WM TOPPITS</t>
  </si>
  <si>
    <t>PLASTFOLIE</t>
  </si>
  <si>
    <t>FRYSEPOSER 40CMX55CM</t>
  </si>
  <si>
    <t>PLASTPOSER/FRYSEPOSER</t>
  </si>
  <si>
    <t>POPCORN SALT 116L SUNDLINGS</t>
  </si>
  <si>
    <t>POPCORN</t>
  </si>
  <si>
    <t>POTETMOS VANLIG TORO</t>
  </si>
  <si>
    <t>POTETMOS</t>
  </si>
  <si>
    <t>POTETGULL SALT 240G MAARUD</t>
  </si>
  <si>
    <t>POTETSNACKS, STANDARD</t>
  </si>
  <si>
    <t>VANILJEPUDDING USUKRET</t>
  </si>
  <si>
    <t>PULVER, PUDDINGER</t>
  </si>
  <si>
    <t>SUPREME RAPSOLJE SMØRSMAK 2L</t>
  </si>
  <si>
    <t>RAPSOLJE</t>
  </si>
  <si>
    <t>RISGRØT 2,5KG FERSK &amp; FERDIG</t>
  </si>
  <si>
    <t>RISGRØT</t>
  </si>
  <si>
    <t>APPELSINSAFT U/SUKKER 0,75L LERUM</t>
  </si>
  <si>
    <t>SAFT LAVKALORI</t>
  </si>
  <si>
    <t>HUSHOLDNINGSSAFT U/TILSETT SUKKER 1,5L L</t>
  </si>
  <si>
    <t>FUN LIGHT APPELSIN 0,8L</t>
  </si>
  <si>
    <t>SAFT, AROMA</t>
  </si>
  <si>
    <t>FUN LIGHT BRINGEBÆR 0,8L</t>
  </si>
  <si>
    <t>SURSILD 500G TORO</t>
  </si>
  <si>
    <t>SILD PÅLEGG EMBALLERT</t>
  </si>
  <si>
    <t>SURSILD 580G SILDAKONGEN</t>
  </si>
  <si>
    <t>HOT STOP SJOKOLADE 1KG</t>
  </si>
  <si>
    <t>SJOKODRIKK PULVER</t>
  </si>
  <si>
    <t>HOT STOP TOPPING 1KG</t>
  </si>
  <si>
    <t>JAPP 30G FREIA</t>
  </si>
  <si>
    <t>SJOKOLADE, BARS, SINGEL</t>
  </si>
  <si>
    <t>KVIKK LUNSJ 47G FREIA</t>
  </si>
  <si>
    <t>STRATOS BAR 42G</t>
  </si>
  <si>
    <t>TROIKA 66G NIDAR</t>
  </si>
  <si>
    <t>TWIX XTRA 75G</t>
  </si>
  <si>
    <t>TWIX XTRA SALTED CARAMEL 75G</t>
  </si>
  <si>
    <t>MELKESJOKOLADE 60G FREIA</t>
  </si>
  <si>
    <t>SJOKOLADE, PLATER, &lt;150G</t>
  </si>
  <si>
    <t>MELKESJOKOLADE 200G FREIA</t>
  </si>
  <si>
    <t>SJOKOLADE, PLATER, &gt;150G</t>
  </si>
  <si>
    <t>M POSE 90G FREIA</t>
  </si>
  <si>
    <t>SJOKOLADE, POSER/ESKER</t>
  </si>
  <si>
    <t>SMASH! 200G NIDAR</t>
  </si>
  <si>
    <t>TOFFIN 90G FREIA</t>
  </si>
  <si>
    <t>TWIST 300G FREIA</t>
  </si>
  <si>
    <t>TWIST SYLINDER 1,5KG FREIA</t>
  </si>
  <si>
    <t>MELKERULL 74G FREIA</t>
  </si>
  <si>
    <t>SJOKOLADE, RULLER</t>
  </si>
  <si>
    <t>SJOKOLADEDRIKK 10X32G RETT I KOPPEN</t>
  </si>
  <si>
    <t>SJOKOLADEDRIKK PORSJON, PULVER</t>
  </si>
  <si>
    <t>BACONOST 200G BEGER KAVLI</t>
  </si>
  <si>
    <t>SMELTEOST, BEGER</t>
  </si>
  <si>
    <t>BACONOST 175G TUBE KAVLI</t>
  </si>
  <si>
    <t>SMELTEOST, TUBE</t>
  </si>
  <si>
    <t>SKINKEOST 175G TUBE KAVLI</t>
  </si>
  <si>
    <t>SMOOTHIE JORDBÆR/BANAN</t>
  </si>
  <si>
    <t>SMOOTHIEBLANDINGER DYPFRYST</t>
  </si>
  <si>
    <t>SMOOTHIE MIX JORD/BRING/BAN 400G ELDO</t>
  </si>
  <si>
    <t>SOLBÆRSIRUP 1,5L LERUM</t>
  </si>
  <si>
    <t>SOLBÆRSAFT/SIRUP</t>
  </si>
  <si>
    <t>SUKKER 1KG ELDORADO</t>
  </si>
  <si>
    <t>SUKKER</t>
  </si>
  <si>
    <t>SUKKER 25KG NORDIC SUGAR</t>
  </si>
  <si>
    <t>TOMATSUPPE M/MAKARONI 119G TORO</t>
  </si>
  <si>
    <t>SUPPER, TØRRE POSER</t>
  </si>
  <si>
    <t>INDERØYSODD 2KG</t>
  </si>
  <si>
    <t>SUPPER-FERDIGVARE, DYPFRYST</t>
  </si>
  <si>
    <t>SURKÅL 8,8KG NORA</t>
  </si>
  <si>
    <t>SURKÅL</t>
  </si>
  <si>
    <t>SVISKER 227G FIRST PRICE</t>
  </si>
  <si>
    <t>SVISKER, TØRKET</t>
  </si>
  <si>
    <t>APRIKOS&amp;FERSKEN U/SUKKER 335G LERUM</t>
  </si>
  <si>
    <t>SYLTETØY</t>
  </si>
  <si>
    <t>BLÅBÆRSYLTETØY 960G FIRST PRICE</t>
  </si>
  <si>
    <t>BRINGEBÆRSYLTETØY U/SUKKER 435G LERUM</t>
  </si>
  <si>
    <t>EPLE&amp;PÆRESYLTETØY U/SUKKER 320G LERUM</t>
  </si>
  <si>
    <t>JORDBÆRSYLTETØY 1KG LERUM</t>
  </si>
  <si>
    <t>JORDBÆRSYLTETØY 960G FIRST PRICE</t>
  </si>
  <si>
    <t>JORDBÆRSYLTETØY 9KG LERUM</t>
  </si>
  <si>
    <t>JORDBÆRSYLTETØY MINDRE SUKKER 530G NORA</t>
  </si>
  <si>
    <t>JORDBÆRSYLTETØY U/SUKKER 425G LERUM</t>
  </si>
  <si>
    <t>TYTTEBÆRSYLTETØY 1KG</t>
  </si>
  <si>
    <t>TYTTEBÆRSYLTETØY 960G FIRST PRICE</t>
  </si>
  <si>
    <t>TYTTEBÆRSYLTETØY KUVERT 100X24G LERUM</t>
  </si>
  <si>
    <t>NATREEN FLYTENDE 125ML</t>
  </si>
  <si>
    <t>SØTNINGSSTOFF, BAKEVARE</t>
  </si>
  <si>
    <t>SUKRIN NATURLIG 500G</t>
  </si>
  <si>
    <t>EARL GREY TEA 100POS TWININGS</t>
  </si>
  <si>
    <t>TE POSER/BAGS</t>
  </si>
  <si>
    <t>EARL GREY TEA 25POS TWININGS</t>
  </si>
  <si>
    <t>FIRE RØDE FRUKTER 100POS TWININGS</t>
  </si>
  <si>
    <t>TE, FRUKT/ BÆR</t>
  </si>
  <si>
    <t>GRØNN TE SITRON 100POS TWININGS</t>
  </si>
  <si>
    <t>TE, GRØNN</t>
  </si>
  <si>
    <t>TOMATPURE 850G ELDORADO</t>
  </si>
  <si>
    <t>TOMATPURE</t>
  </si>
  <si>
    <t>TORK PREMIUM VASKEKLUT MYK 8X135STK</t>
  </si>
  <si>
    <t>TØRKERULLER</t>
  </si>
  <si>
    <t>TØRR, BULJONG</t>
  </si>
  <si>
    <t>GRØNNSAKSBULJONG LAVSALT 5KG  625L KNORR</t>
  </si>
  <si>
    <t>VAFLER 612G FAMILIEPAKNING TORO</t>
  </si>
  <si>
    <t>VAFLER, BAKEMIKS</t>
  </si>
  <si>
    <t>PANNEKAKE HUSMANNS 60G LANTMANNEN</t>
  </si>
  <si>
    <t>VAFLER, PANNEKAKER O.L., DYPFRYST</t>
  </si>
  <si>
    <t>PANNEKAKE PREMIUM 60GX100STK</t>
  </si>
  <si>
    <t>VANILJESAUS 0,5L PIANO</t>
  </si>
  <si>
    <t>VANILJESAUS</t>
  </si>
  <si>
    <t>VANILJESAUS 1L ELDORADO</t>
  </si>
  <si>
    <t>VANILJESAUS 1L PIANO</t>
  </si>
  <si>
    <t>VANILJESAUS UTEN 0,5L PIANO</t>
  </si>
  <si>
    <t>VANILJESUKKER EKTE VANILA</t>
  </si>
  <si>
    <t>VANILJESUKKER</t>
  </si>
  <si>
    <t>TOMATKETCHUP 530G IDUN</t>
  </si>
  <si>
    <t>VANLIG, KETCHUP</t>
  </si>
  <si>
    <t>MAJONES EKTE 9,5KG MILLS</t>
  </si>
  <si>
    <t>VANLIG, MAJONES</t>
  </si>
  <si>
    <t>FARRIS FRUS BRINGEBÆR 0,5L FL</t>
  </si>
  <si>
    <t>VANN M/KULLSYRE, M/SMAK, 0,4L-0.5L</t>
  </si>
  <si>
    <t>FARRIS FRUS EPLE&amp;KIWI 0,5L FL</t>
  </si>
  <si>
    <t>FARRIS FRUS MANDARIN&amp;MANGO 0,5L FL</t>
  </si>
  <si>
    <t>FARRIS NATURELL 0,5L FL</t>
  </si>
  <si>
    <t>VANN M/KULLSYRE, U/SMAK, 0,4L-0.5L</t>
  </si>
  <si>
    <t>IMSDAL 0,5L FL</t>
  </si>
  <si>
    <t>VANN U/KULLSYRE, U/SMAK, 0.4L-0.5L</t>
  </si>
  <si>
    <t>YOGHURT GRESK SALT KARAMEL 160G SYNNØVE</t>
  </si>
  <si>
    <t>YOGHURT, SINGEL FORPAKNING, SMAKSATT</t>
  </si>
  <si>
    <t>YOGHURT VANILJE 800G Q</t>
  </si>
  <si>
    <t>YOGHURT, STORFORPAKNING, SMAKSATT</t>
  </si>
  <si>
    <t>MUNKHOLM 0,33LX6 BX</t>
  </si>
  <si>
    <t>ØL KL.A ALKOHOLFRITT (0.00-0.70 ALK%)</t>
  </si>
  <si>
    <t>AASS VØRTERØL 0,33LX6 BX</t>
  </si>
  <si>
    <t>MOZELL DRUE&amp;EPLE 0,5L FL</t>
  </si>
  <si>
    <t>ØVRIG, BRUS 0.36L-0.5L, M/SUKKER</t>
  </si>
  <si>
    <t>VILLA 0,5L FL</t>
  </si>
  <si>
    <t>MOZELL LIGHT DRUE&amp;EPLE 0,5L FL</t>
  </si>
  <si>
    <t>ØVRIG, BRUS 0.36L-0.5L, U/SUKKER</t>
  </si>
  <si>
    <t>VILLA LETT 0,5L FL</t>
  </si>
  <si>
    <t>FROMASJ CAPPUCCINO 1,5L LANGFORM TORO</t>
  </si>
  <si>
    <t>ØVRIG, DESSERTIS</t>
  </si>
  <si>
    <t>FROMASJ MULTE 1,5L LANGFORM TORO</t>
  </si>
  <si>
    <t>FROMASJ SITRON 1,5L LANGFORM TORO</t>
  </si>
  <si>
    <t>FROMASJ SKOGSBÆR/VANILJE 1,5L TORO</t>
  </si>
  <si>
    <t>FROMASJ VANILJE 1,5L LANGFORM TORO</t>
  </si>
  <si>
    <t>STABBUR-MAKRELL 185G TUBE STABBURET</t>
  </si>
  <si>
    <t>ØVRIG, FISKEPÅLEGG, KJØLT</t>
  </si>
  <si>
    <t>ALI ORIGINAL HELE BØNNER 500G</t>
  </si>
  <si>
    <t>ØVRIG, KAFFE, HELE BØNNER</t>
  </si>
  <si>
    <t>EVERGOOD DARK ROAST HELE BØNNER 500G</t>
  </si>
  <si>
    <t>EVERGOOD ESPRESSO HELE BØNNER 500G</t>
  </si>
  <si>
    <t>KREM TOPPING AV KREMFLØTE 250ML ELDORADO</t>
  </si>
  <si>
    <t>ØVRIG, MATLAGING</t>
  </si>
  <si>
    <t>OPTIMAL OLJE 495ML VITA HJERTEGO</t>
  </si>
  <si>
    <t>ØVRIG, MATOLJE</t>
  </si>
  <si>
    <t>FIRKANTPIZZA SKINKE 700G</t>
  </si>
  <si>
    <t>ØVRIG, PIZZA DYPFRYST</t>
  </si>
  <si>
    <t>RØSTI M/BACON 50G</t>
  </si>
  <si>
    <t>ØVRIG, POTETER, DYPFRYST</t>
  </si>
  <si>
    <t>BLÅBÆRSAFT 0,75L LERUM</t>
  </si>
  <si>
    <t>ØVRIG, SAFT</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</si>
  <si>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</si>
  <si>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</si>
  <si>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</si>
  <si>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</si>
  <si>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</si>
  <si>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</si>
  <si>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</si>
  <si>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</si>
  <si>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</si>
  <si>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</si>
  <si>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</si>
  <si>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</si>
  <si>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</si>
  <si>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</si>
  <si>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</si>
  <si>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</si>
  <si>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</si>
  <si>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</si>
  <si>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</si>
  <si>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</si>
  <si>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</si>
  <si>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</si>
  <si>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</si>
  <si>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</si>
  <si>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</si>
  <si>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</si>
  <si>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</si>
  <si>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</si>
  <si>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</si>
  <si>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</si>
  <si>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</si>
  <si>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</si>
  <si>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</si>
  <si>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</si>
  <si>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</si>
  <si>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</si>
  <si>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</si>
  <si>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</si>
  <si>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</si>
  <si>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</si>
  <si>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</si>
  <si>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</si>
  <si>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</si>
  <si>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</si>
  <si>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</si>
  <si>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</si>
  <si>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</si>
  <si>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</si>
  <si>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</si>
  <si>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</si>
  <si>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</si>
  <si>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</si>
  <si>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</si>
  <si>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</si>
  <si>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</si>
  <si>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</si>
  <si>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</si>
  <si>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</si>
  <si>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</si>
  <si>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</si>
  <si>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</si>
  <si>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</si>
  <si>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</si>
  <si>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</si>
  <si>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</si>
  <si>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</si>
  <si>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</si>
  <si>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</si>
  <si>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</si>
  <si>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</si>
  <si>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</si>
  <si>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</si>
  <si>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</si>
  <si>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</si>
  <si>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</si>
  <si>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</si>
  <si>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</si>
  <si>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</si>
  <si>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</si>
  <si>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</si>
  <si>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</si>
  <si>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</si>
  <si>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</si>
  <si>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</si>
  <si>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</si>
  <si>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</si>
  <si>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</si>
  <si>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</si>
  <si>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</si>
  <si>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</si>
  <si>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</si>
  <si>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</si>
  <si>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</si>
  <si>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</si>
  <si>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</si>
  <si>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</si>
  <si>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</si>
  <si>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</si>
  <si>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</si>
  <si>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</si>
  <si>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</si>
  <si>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</si>
  <si>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</si>
  <si>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</si>
  <si>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</si>
  <si>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</si>
  <si>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</si>
  <si>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</si>
  <si>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KÅLROTTERNINGER 2.5KG - NORREK</t>
  </si>
  <si>
    <t>Varegruppe/undergruppe</t>
  </si>
  <si>
    <t>ENHET SOM SKAL PRISES (KG/LITER). KG-/ LITERPRIS ANGIS I KOLONNE J  IHHT ANGITT/TILBUDT PAKNINGSTR, JF KOLONNE B OG H.</t>
  </si>
  <si>
    <t>Paknings-størrelse (se evt (også) kolonne B)</t>
  </si>
  <si>
    <t>Tilbyder skal legge ved / tilgjengeliggjøre vare- og prislister og rabattlister for hele sitt sortiment,  i denne/disse etterspurte varegruppe/varegrupper, dvs også for øvrige varer som her ikke fremgår i listen (i alle aktuelle vare-/undergrupper).</t>
  </si>
  <si>
    <t>Tilbyder skal legge ved / tilgjengeliggjøre vare- og prislister og rabattlister for hele sitt sortiment i denne/disse etterspurte varegruppe/varegrupper,  dvs også for øvrige varer som her ikke fremgår i listen (i alle aktuelle vare-/undergrupper).</t>
  </si>
  <si>
    <t>Tilbyder skal legge ved / tilgjengeliggjøre vare- og prislister og rabattlister for hele sitt sortiment i denne/disse etterspurte varer/varegrupper,  dvs også for øvrige varer som her ikke fremgår i listen (i alle aktuelle vare-/undergrupper).</t>
  </si>
  <si>
    <t>ENHET SOM SKAL PRISES (KG). KG-PRIS ANGIS I KOLONNE J   IHHT ANGITT/TILBUDT PAKNINGSTR, JF KOLONNE B OG H.</t>
  </si>
  <si>
    <t>Tilbyder skal legge ved / tilgjengeliggjøre vare- og prislister og rabattlister for hele sitt sortiment i denne/disse etterspurte varegruppe/varegrupper,   dvs også for øvrige varer som her ikke fremgår i listen (i alle aktuelle vare-/undergrupper).</t>
  </si>
  <si>
    <t>Paknings-størrelse, SE EVT (også) KOLONNE B</t>
  </si>
  <si>
    <t>Vare-/undergruppe</t>
  </si>
  <si>
    <t>O</t>
  </si>
  <si>
    <t>ENHET SOM SKAL PRISES (KG/LITER). KG-/ LITERPRIS ANGIS I KOLONNE K  IHHT ANGITT/TILBUDT PAKNINGSTR, JF KOLONNE B OG I.</t>
  </si>
  <si>
    <t>Estimert årlig enhets-mengde til kjøp og evaluering (jf kolonne E og N)</t>
  </si>
  <si>
    <t>Tilbudt netto pris pr årlig enhets-mengde (kolonne F) (sum pris til evaluering)</t>
  </si>
  <si>
    <t xml:space="preserve">Valdreskommunene. Historisk kjøp. Eventuelle oppgitte merkenavn viser bare historisk kjøp, og er ikke ledende for nåværende etterspørsel. De kan evt si noe om kvalitet, innhold, smak, utstyrstilpasning mv. Gi evt tilbud på tilsvarende, men OBS ved pakningsstørrelser mv og omberegning som må foretas. </t>
  </si>
  <si>
    <t xml:space="preserve">Valdreskommunene. Historisk kjøp. Eventuelle oppgitte merkenavn viser bare historisk kjøp, og er ikke ledende for nåværende etterspørsel. De kan evt si noe om kvalitet, innhold, smak, utstyrstilpasning mv. Gi evt tilbud på tilsvarende, men OBS ved pakningsstørrelser mv og omberegning som må foretas.  </t>
  </si>
  <si>
    <t>P</t>
  </si>
  <si>
    <t>Q</t>
  </si>
  <si>
    <t>ENHET SOM SKAL PRISES (KG). KG-PRIS ANGIS I KOLONNE M   IHHT ANGITT/ TILBUDT PAKNINGSTR, JF KOLONNE B OG K.</t>
  </si>
  <si>
    <t>Estimert årlig enhets-mengde til kjøp og evaluering (jf kolonne G og P)</t>
  </si>
  <si>
    <t>Tilbudt netto pris pr årlig enhets-mengde (kolonne H) (sum pris til evaluering)</t>
  </si>
  <si>
    <t>Tilbyder skal legge ved / tilgjengeliggjøre vare- og prislister og rabattlister for hele sitt sortiment i denne/disse etterspurte varegruppe/varegrupper, dvs også for øvrige varer som her ikke fremgår i listen (i alle aktuelle vare-/undergrupper).</t>
  </si>
  <si>
    <t>ENHET SOM SKAL PRISES (KG). KG-PRIS ANGIS I KOLONNE K   IHHT ANGITT/TILBUDT PAKNINGSTR, JF KOLONNE B OG I.</t>
  </si>
  <si>
    <t>Enhet som skal prises i kolonne K (KG). Estimert årlig enhets-mengde i kg til kjøp og evaluering (jf kolonne N)</t>
  </si>
  <si>
    <t xml:space="preserve">Priser skal oppgis eks mva. Tilbyder må tilby noenlunde samme pakningstørrelse som historisk kjøpt/angitt, se punkt 3.1.1.2  i konkurransegrunnlaget.  </t>
  </si>
  <si>
    <r>
      <t xml:space="preserve">Sett her inn link til nettside for tilbudt produkt, der </t>
    </r>
    <r>
      <rPr>
        <b/>
        <u/>
        <sz val="11"/>
        <color rgb="FFFF0000"/>
        <rFont val="Calibri"/>
        <family val="2"/>
        <scheme val="minor"/>
      </rPr>
      <t>alle</t>
    </r>
    <r>
      <rPr>
        <b/>
        <sz val="11"/>
        <color rgb="FFFF0000"/>
        <rFont val="Calibri"/>
        <family val="2"/>
        <scheme val="minor"/>
      </rPr>
      <t xml:space="preserve"> opplysninger om tilbudt produkt er tilgjengelig.  Jf bl a punktene 3.1.1, 3.2, 3.3 og 7.2 i konkurransegrunnlaget (bl a merke, produsent, leverandør, diverse vareopplysninger osv osv)</t>
    </r>
  </si>
  <si>
    <t xml:space="preserve">Sett inn enhetspris (kg/ltr) fra standard prisliste pr 1.9.26 / uke 36, jf kolonne E som angir enhet (og B kjøpt str.)  </t>
  </si>
  <si>
    <t xml:space="preserve">Sett inn enhetspris (kg/ltr) fra standard prisliste pr 1.9.26 / uke 36, jf kolonne D som angir enhet (og B kjøpt str.)  </t>
  </si>
  <si>
    <t xml:space="preserve">Sett inn enhetspris (kg) fra standard prisliste pr 1.9.26 / uke 36, jf kolonne D  som angir enhet (og B kjøpt str.)  </t>
  </si>
  <si>
    <t xml:space="preserve">Sett inn enhetspris (kg) fra standard prisliste pr 1.9.26 / uke 36, jf kolonne G  som angir enhet (og B og F vedr kjøpt  str.)  </t>
  </si>
  <si>
    <t xml:space="preserve">Sett inn enhetspris (kg) fra standard prisliste pr 1.9.26 / uke 36, jf kolonne E som angir enhet (og B kjøpt str.)  </t>
  </si>
  <si>
    <t xml:space="preserve">Sett inn enhetspris (kg) fra standard prisliste pr 1.9.26 / uke 36, jf kolonne F (og B vedr. kjøpt str.) </t>
  </si>
  <si>
    <t>Grillpølse 60g 2,25kg Pk</t>
  </si>
  <si>
    <t>Tilbudt netto pris pr enhet (ihht kolonne E)</t>
  </si>
  <si>
    <t>Tilbudt netto pris pr enhet (ihht kolonne D)</t>
  </si>
  <si>
    <t>Tilbudt netto pris pr enhet (ihht kolonne G)</t>
  </si>
  <si>
    <t>Tilbudt netto pris pr enhet (kg) (ihht kolonne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</si>
</sst>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color rgb="FFFF0000"/>
      <name val="Calibri"/>
      <family val="2"/>
      <scheme val="minor"/>
    </font>
    <font>
      <b/>
      <sz val="11"/>
      <name val="Calibri"/>
      <family val="2"/>
      <scheme val="minor"/>
    </font>
    <font>
      <b/>
      <sz val="10"/>
      <name val="Arial"/>
      <family val="2"/>
    </font>
    <font>
      <b/>
      <sz val="10"/>
      <color rgb="FFFF0000"/>
      <name val="Arial"/>
      <family val="2"/>
    </font>
    <font>
      <sz val="11"/>
      <name val="Aptos Narrow"/>
      <family val="2"/>
    </font>
    <font>
      <sz val="11"/>
      <color rgb="FF000000"/>
      <name val="Aptos Narrow"/>
      <family val="2"/>
    </font>
    <font>
      <sz val="10"/>
      <name val="Arial"/>
      <family val="2"/>
    </font>
    <font>
      <sz val="11"/>
      <color rgb="FF000000"/>
      <name val="Aptos Narrow"/>
      <family val="2"/>
    </font>
    <font>
      <sz val="11"/>
      <color theme="1"/>
      <name val="Calibri"/>
      <family val="2"/>
      <scheme val="minor"/>
    </font>
    <font>
      <sz val="8"/>
      <name val="Calibri"/>
      <family val="2"/>
      <scheme val="minor"/>
    </font>
    <font>
      <sz val="10"/>
      <color rgb="FF000000"/>
      <name val="Arial"/>
      <family val="2"/>
    </font>
    <font>
      <sz val="11"/>
      <name val="Calibri"/>
      <family val="2"/>
      <scheme val="minor"/>
    </font>
    <font>
      <sz val="11"/>
      <color rgb="FFFF0000"/>
      <name val="Calibri"/>
      <family val="2"/>
      <scheme val="minor"/>
    </font>
    <font>
      <b/>
      <u/>
      <sz val="11"/>
      <color rgb="FFFF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FF00"/>
        <bgColor indexed="31"/>
      </patternFill>
    </fill>
    <fill>
      <patternFill patternType="solid">
        <fgColor rgb="FFFFFF00"/>
        <bgColor indexed="9"/>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s>
  <cellStyleXfs count="10">
    <xf numFmtId="0" fontId="0" fillId="0" borderId="0"/>
    <xf numFmtId="0" fontId="2" fillId="0" borderId="0"/>
    <xf numFmtId="0" fontId="2" fillId="0" borderId="0"/>
    <xf numFmtId="0" fontId="2" fillId="0" borderId="0"/>
    <xf numFmtId="0" fontId="2" fillId="0" borderId="0"/>
    <xf numFmtId="0" fontId="12" fillId="0" borderId="0"/>
    <xf numFmtId="0" fontId="2" fillId="0" borderId="0"/>
    <xf numFmtId="0" fontId="8" fillId="0" borderId="0"/>
    <xf numFmtId="0" fontId="14" fillId="0" borderId="0"/>
    <xf numFmtId="0" fontId="12" fillId="0" borderId="0"/>
  </cellStyleXfs>
  <cellXfs count="102">
    <xf numFmtId="0" fontId="0" fillId="0" borderId="0" xfId="0"/>
    <xf numFmtId="0" fontId="0" fillId="0" borderId="0" xfId="0" applyProtection="1">
      <protection locked="0"/>
    </xf>
    <xf numFmtId="0" fontId="1" fillId="2" borderId="1" xfId="0" applyFont="1" applyFill="1" applyBorder="1" applyAlignment="1">
      <alignment horizontal="center" vertical="top" wrapText="1"/>
    </xf>
    <xf numFmtId="0" fontId="0" fillId="0" borderId="0" xfId="0" applyAlignment="1">
      <alignment vertical="top"/>
    </xf>
    <xf numFmtId="0" fontId="0" fillId="0" borderId="1" xfId="0" applyBorder="1" applyAlignment="1" applyProtection="1">
      <alignment vertical="top"/>
      <protection locked="0"/>
    </xf>
    <xf numFmtId="4" fontId="0" fillId="0" borderId="1" xfId="0" applyNumberFormat="1" applyBorder="1" applyAlignment="1" applyProtection="1">
      <alignment vertical="top"/>
      <protection locked="0"/>
    </xf>
    <xf numFmtId="10" fontId="0" fillId="0" borderId="1" xfId="0" applyNumberFormat="1" applyBorder="1" applyAlignment="1" applyProtection="1">
      <alignment vertical="top"/>
      <protection locked="0"/>
    </xf>
    <xf numFmtId="4" fontId="0" fillId="2" borderId="1" xfId="0" applyNumberFormat="1" applyFill="1" applyBorder="1" applyAlignment="1">
      <alignment vertical="top"/>
    </xf>
    <xf numFmtId="0" fontId="0" fillId="2" borderId="1" xfId="0" applyFill="1" applyBorder="1" applyAlignment="1" applyProtection="1">
      <alignment vertical="top"/>
      <protection locked="0"/>
    </xf>
    <xf numFmtId="4" fontId="0" fillId="2" borderId="1" xfId="0" applyNumberFormat="1" applyFill="1" applyBorder="1" applyAlignment="1" applyProtection="1">
      <alignment vertical="top"/>
      <protection locked="0"/>
    </xf>
    <xf numFmtId="0" fontId="1" fillId="2" borderId="2" xfId="0" applyFont="1" applyFill="1" applyBorder="1"/>
    <xf numFmtId="0" fontId="3" fillId="0" borderId="0" xfId="0" applyFont="1"/>
    <xf numFmtId="0" fontId="1" fillId="2" borderId="1" xfId="0" applyFont="1" applyFill="1" applyBorder="1"/>
    <xf numFmtId="0" fontId="5" fillId="2" borderId="1" xfId="0" applyFont="1" applyFill="1" applyBorder="1" applyAlignment="1">
      <alignment horizontal="center" vertical="top" wrapText="1"/>
    </xf>
    <xf numFmtId="3" fontId="5" fillId="2" borderId="1" xfId="1" applyNumberFormat="1" applyFont="1" applyFill="1" applyBorder="1" applyAlignment="1">
      <alignment horizontal="center" vertical="top" wrapText="1"/>
    </xf>
    <xf numFmtId="0" fontId="0" fillId="0" borderId="0" xfId="0" applyAlignment="1">
      <alignment wrapText="1"/>
    </xf>
    <xf numFmtId="0" fontId="0" fillId="0" borderId="0" xfId="0" applyAlignment="1">
      <alignment vertical="top" wrapText="1"/>
    </xf>
    <xf numFmtId="164" fontId="2" fillId="3" borderId="1" xfId="3" applyNumberFormat="1" applyFill="1" applyBorder="1" applyAlignment="1">
      <alignment horizontal="center" vertical="top" wrapText="1"/>
    </xf>
    <xf numFmtId="0" fontId="1" fillId="0" borderId="0" xfId="0" applyFont="1"/>
    <xf numFmtId="3" fontId="2" fillId="3" borderId="1" xfId="3" applyNumberFormat="1" applyFill="1" applyBorder="1" applyAlignment="1">
      <alignment horizontal="center" vertical="center" wrapText="1"/>
    </xf>
    <xf numFmtId="3" fontId="0" fillId="2" borderId="1" xfId="0" applyNumberFormat="1" applyFill="1" applyBorder="1" applyAlignment="1">
      <alignment horizontal="center" vertical="center"/>
    </xf>
    <xf numFmtId="0" fontId="4" fillId="0" borderId="0" xfId="0" applyFont="1"/>
    <xf numFmtId="164" fontId="6" fillId="3" borderId="1" xfId="2" applyNumberFormat="1" applyFont="1" applyFill="1" applyBorder="1" applyAlignment="1">
      <alignment vertical="top" wrapText="1"/>
    </xf>
    <xf numFmtId="0" fontId="0" fillId="2" borderId="1" xfId="0" applyFill="1" applyBorder="1"/>
    <xf numFmtId="0" fontId="4" fillId="0" borderId="0" xfId="0" applyFont="1" applyAlignment="1">
      <alignment wrapText="1"/>
    </xf>
    <xf numFmtId="3" fontId="0" fillId="2" borderId="1" xfId="0" applyNumberFormat="1" applyFill="1" applyBorder="1"/>
    <xf numFmtId="0" fontId="1" fillId="2" borderId="1" xfId="0" applyFont="1" applyFill="1" applyBorder="1" applyAlignment="1">
      <alignment horizontal="center" vertical="center" wrapText="1"/>
    </xf>
    <xf numFmtId="49" fontId="0" fillId="2" borderId="1" xfId="0" applyNumberFormat="1" applyFill="1" applyBorder="1" applyAlignment="1">
      <alignment horizontal="center" vertical="center"/>
    </xf>
    <xf numFmtId="4" fontId="1" fillId="2" borderId="1" xfId="0" applyNumberFormat="1" applyFont="1" applyFill="1" applyBorder="1"/>
    <xf numFmtId="0" fontId="5" fillId="2" borderId="1" xfId="1" applyFont="1" applyFill="1" applyBorder="1" applyAlignment="1">
      <alignment horizontal="center" vertical="center" wrapText="1"/>
    </xf>
    <xf numFmtId="4" fontId="0" fillId="0" borderId="5" xfId="0" applyNumberFormat="1" applyBorder="1" applyAlignment="1" applyProtection="1">
      <alignment vertical="top"/>
      <protection locked="0"/>
    </xf>
    <xf numFmtId="4" fontId="0" fillId="2" borderId="5" xfId="0" applyNumberFormat="1" applyFill="1" applyBorder="1" applyAlignment="1" applyProtection="1">
      <alignment vertical="top"/>
      <protection locked="0"/>
    </xf>
    <xf numFmtId="0" fontId="1" fillId="2" borderId="5" xfId="0" applyFont="1" applyFill="1" applyBorder="1" applyAlignment="1">
      <alignment horizontal="center" vertical="center" wrapText="1"/>
    </xf>
    <xf numFmtId="164" fontId="6" fillId="3" borderId="5" xfId="2" applyNumberFormat="1" applyFont="1" applyFill="1" applyBorder="1" applyAlignment="1">
      <alignment vertical="top" wrapText="1"/>
    </xf>
    <xf numFmtId="0" fontId="0" fillId="0" borderId="5" xfId="0" applyBorder="1" applyAlignment="1" applyProtection="1">
      <alignment vertical="top"/>
      <protection locked="0"/>
    </xf>
    <xf numFmtId="3" fontId="5" fillId="2" borderId="6" xfId="1" applyNumberFormat="1" applyFont="1" applyFill="1" applyBorder="1" applyAlignment="1">
      <alignment horizontal="center" vertical="top" wrapText="1"/>
    </xf>
    <xf numFmtId="0" fontId="1" fillId="2" borderId="7" xfId="0" applyFont="1" applyFill="1" applyBorder="1"/>
    <xf numFmtId="0" fontId="8" fillId="2" borderId="8" xfId="0" applyFont="1" applyFill="1" applyBorder="1"/>
    <xf numFmtId="0" fontId="8" fillId="2" borderId="9" xfId="0" applyFont="1" applyFill="1" applyBorder="1"/>
    <xf numFmtId="0" fontId="5" fillId="2" borderId="6" xfId="0" applyFont="1" applyFill="1" applyBorder="1" applyAlignment="1">
      <alignment horizontal="center" vertical="top" wrapText="1"/>
    </xf>
    <xf numFmtId="49" fontId="0" fillId="2" borderId="3" xfId="0" applyNumberFormat="1" applyFill="1" applyBorder="1" applyAlignment="1">
      <alignment horizontal="center" vertical="center"/>
    </xf>
    <xf numFmtId="0" fontId="0" fillId="2" borderId="4" xfId="0" applyFill="1" applyBorder="1"/>
    <xf numFmtId="0" fontId="1" fillId="2" borderId="6" xfId="0" applyFont="1" applyFill="1" applyBorder="1" applyAlignment="1">
      <alignment horizontal="center" vertical="center" wrapText="1"/>
    </xf>
    <xf numFmtId="164" fontId="10" fillId="3" borderId="1" xfId="3" applyNumberFormat="1" applyFont="1" applyFill="1" applyBorder="1" applyAlignment="1">
      <alignment horizontal="center" vertical="top" wrapText="1"/>
    </xf>
    <xf numFmtId="3" fontId="10" fillId="3" borderId="1" xfId="3" applyNumberFormat="1" applyFont="1" applyFill="1" applyBorder="1" applyAlignment="1">
      <alignment horizontal="center" vertical="center" wrapText="1"/>
    </xf>
    <xf numFmtId="0" fontId="1" fillId="0" borderId="1" xfId="0" applyFont="1" applyBorder="1"/>
    <xf numFmtId="0" fontId="1" fillId="0" borderId="5" xfId="0" applyFont="1" applyBorder="1"/>
    <xf numFmtId="0" fontId="1" fillId="2" borderId="8" xfId="0" applyFont="1" applyFill="1" applyBorder="1" applyAlignment="1">
      <alignment horizontal="center" vertical="center" wrapText="1"/>
    </xf>
    <xf numFmtId="0" fontId="5" fillId="2" borderId="8" xfId="0" applyFont="1" applyFill="1" applyBorder="1" applyAlignment="1">
      <alignment horizontal="center" vertical="top" wrapText="1"/>
    </xf>
    <xf numFmtId="3" fontId="5" fillId="2" borderId="8" xfId="1" applyNumberFormat="1" applyFont="1" applyFill="1" applyBorder="1" applyAlignment="1">
      <alignment horizontal="center" vertical="top" wrapText="1"/>
    </xf>
    <xf numFmtId="0" fontId="0" fillId="2" borderId="8" xfId="0" applyFill="1" applyBorder="1" applyAlignment="1">
      <alignment horizontal="center" vertical="center"/>
    </xf>
    <xf numFmtId="0" fontId="1" fillId="2" borderId="3" xfId="0" applyFont="1" applyFill="1" applyBorder="1" applyAlignment="1">
      <alignment horizontal="center" vertical="center" wrapText="1"/>
    </xf>
    <xf numFmtId="0" fontId="12" fillId="2" borderId="8" xfId="5" applyFill="1" applyBorder="1"/>
    <xf numFmtId="164" fontId="2" fillId="2" borderId="8" xfId="6" applyNumberFormat="1" applyFill="1" applyBorder="1" applyAlignment="1">
      <alignment horizontal="left" vertical="top"/>
    </xf>
    <xf numFmtId="3" fontId="9" fillId="2" borderId="8" xfId="5" applyNumberFormat="1" applyFont="1" applyFill="1" applyBorder="1"/>
    <xf numFmtId="164" fontId="2" fillId="2" borderId="8" xfId="6" applyNumberFormat="1" applyFill="1" applyBorder="1" applyAlignment="1">
      <alignment horizontal="left" vertical="top" wrapText="1"/>
    </xf>
    <xf numFmtId="0" fontId="11" fillId="2" borderId="1" xfId="0" applyFont="1" applyFill="1" applyBorder="1"/>
    <xf numFmtId="0" fontId="1" fillId="2" borderId="3" xfId="0" applyFont="1" applyFill="1" applyBorder="1"/>
    <xf numFmtId="0" fontId="12" fillId="2" borderId="1" xfId="9" applyFill="1" applyBorder="1"/>
    <xf numFmtId="0" fontId="12" fillId="2" borderId="1" xfId="9" applyFill="1" applyBorder="1" applyAlignment="1">
      <alignment horizontal="center"/>
    </xf>
    <xf numFmtId="3" fontId="12" fillId="2" borderId="1" xfId="9" applyNumberFormat="1" applyFill="1" applyBorder="1"/>
    <xf numFmtId="3" fontId="0" fillId="2" borderId="1" xfId="0" applyNumberFormat="1" applyFill="1" applyBorder="1" applyAlignment="1">
      <alignment horizontal="center"/>
    </xf>
    <xf numFmtId="0" fontId="4" fillId="2" borderId="1" xfId="1" applyFont="1" applyFill="1" applyBorder="1" applyAlignment="1">
      <alignment horizontal="center" vertical="top" wrapText="1"/>
    </xf>
    <xf numFmtId="0" fontId="1" fillId="2" borderId="4" xfId="0" applyFont="1" applyFill="1" applyBorder="1"/>
    <xf numFmtId="0" fontId="8" fillId="2" borderId="1" xfId="7" applyFill="1" applyBorder="1"/>
    <xf numFmtId="3" fontId="8" fillId="2" borderId="1" xfId="7" applyNumberFormat="1" applyFill="1" applyBorder="1"/>
    <xf numFmtId="0" fontId="15" fillId="2" borderId="1" xfId="9" applyFont="1" applyFill="1" applyBorder="1"/>
    <xf numFmtId="0" fontId="0" fillId="2" borderId="1" xfId="7" applyFont="1" applyFill="1" applyBorder="1"/>
    <xf numFmtId="0" fontId="15" fillId="2" borderId="8" xfId="0" applyFont="1" applyFill="1" applyBorder="1" applyAlignment="1">
      <alignment horizontal="center" vertical="center"/>
    </xf>
    <xf numFmtId="0" fontId="8" fillId="2" borderId="8" xfId="7" applyFill="1" applyBorder="1"/>
    <xf numFmtId="0" fontId="8" fillId="2" borderId="1" xfId="0" applyFont="1" applyFill="1" applyBorder="1"/>
    <xf numFmtId="0" fontId="15" fillId="2" borderId="1" xfId="0" applyFont="1" applyFill="1" applyBorder="1"/>
    <xf numFmtId="0" fontId="0" fillId="2" borderId="1" xfId="0" applyFill="1" applyBorder="1" applyAlignment="1">
      <alignment horizontal="left" indent="4"/>
    </xf>
    <xf numFmtId="3" fontId="8" fillId="2" borderId="8" xfId="7" applyNumberFormat="1" applyFill="1" applyBorder="1"/>
    <xf numFmtId="0" fontId="0" fillId="2" borderId="1" xfId="9" applyFont="1" applyFill="1" applyBorder="1"/>
    <xf numFmtId="0" fontId="15" fillId="2" borderId="1" xfId="9" applyFont="1" applyFill="1" applyBorder="1" applyAlignment="1">
      <alignment horizontal="center"/>
    </xf>
    <xf numFmtId="0" fontId="12" fillId="2" borderId="0" xfId="9" applyFill="1"/>
    <xf numFmtId="0" fontId="4" fillId="2" borderId="1" xfId="0" applyFont="1" applyFill="1" applyBorder="1" applyAlignment="1">
      <alignment horizontal="center" vertical="top" wrapText="1"/>
    </xf>
    <xf numFmtId="0" fontId="0" fillId="2" borderId="1" xfId="0" applyFill="1" applyBorder="1" applyAlignment="1">
      <alignment horizontal="center"/>
    </xf>
    <xf numFmtId="0" fontId="1" fillId="2" borderId="1" xfId="0" applyFont="1" applyFill="1" applyBorder="1" applyAlignment="1">
      <alignment horizontal="center"/>
    </xf>
    <xf numFmtId="0" fontId="0" fillId="2" borderId="5" xfId="0" applyFill="1" applyBorder="1" applyAlignment="1">
      <alignment horizontal="center"/>
    </xf>
    <xf numFmtId="0" fontId="1" fillId="2" borderId="6" xfId="0" applyFont="1" applyFill="1" applyBorder="1" applyAlignment="1">
      <alignment horizontal="center"/>
    </xf>
    <xf numFmtId="0" fontId="0" fillId="2" borderId="6" xfId="0" applyFill="1" applyBorder="1" applyAlignment="1">
      <alignment horizontal="center"/>
    </xf>
    <xf numFmtId="0" fontId="0" fillId="0" borderId="3" xfId="0" applyBorder="1" applyAlignment="1">
      <alignment wrapText="1"/>
    </xf>
    <xf numFmtId="0" fontId="0" fillId="0" borderId="4" xfId="0" applyBorder="1" applyAlignment="1">
      <alignment wrapText="1"/>
    </xf>
    <xf numFmtId="0" fontId="0" fillId="0" borderId="5" xfId="0" applyBorder="1" applyAlignment="1">
      <alignment wrapText="1"/>
    </xf>
    <xf numFmtId="0" fontId="4" fillId="0" borderId="0" xfId="0" applyFont="1" applyAlignment="1">
      <alignment vertical="top" wrapText="1"/>
    </xf>
    <xf numFmtId="0" fontId="16" fillId="0" borderId="0" xfId="0" applyFont="1" applyAlignment="1">
      <alignment vertical="top" wrapText="1"/>
    </xf>
    <xf numFmtId="0" fontId="4" fillId="0" borderId="0" xfId="0" applyFont="1" applyAlignment="1">
      <alignment wrapText="1"/>
    </xf>
    <xf numFmtId="0" fontId="16" fillId="0" borderId="0" xfId="0" applyFont="1" applyAlignment="1">
      <alignment wrapText="1"/>
    </xf>
    <xf numFmtId="0" fontId="4" fillId="0" borderId="0" xfId="0" applyFont="1" applyFill="1"/>
    <xf numFmtId="0" fontId="1" fillId="0" borderId="0" xfId="0" applyFont="1" applyFill="1"/>
    <xf numFmtId="0" fontId="0" fillId="0" borderId="0" xfId="0" applyFill="1"/>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49" fontId="4" fillId="4" borderId="1" xfId="0" applyNumberFormat="1" applyFont="1" applyFill="1" applyBorder="1" applyAlignment="1">
      <alignment horizontal="left" vertical="center" wrapText="1"/>
    </xf>
    <xf numFmtId="49" fontId="4" fillId="4" borderId="5" xfId="0" applyNumberFormat="1" applyFont="1" applyFill="1" applyBorder="1" applyAlignment="1">
      <alignment horizontal="left" vertical="center" wrapText="1"/>
    </xf>
    <xf numFmtId="0" fontId="4" fillId="2" borderId="5" xfId="0" applyFont="1" applyFill="1" applyBorder="1" applyAlignment="1">
      <alignment horizontal="center" vertical="center" wrapText="1"/>
    </xf>
    <xf numFmtId="0" fontId="5" fillId="2" borderId="1" xfId="9" applyFont="1" applyFill="1" applyBorder="1"/>
    <xf numFmtId="3" fontId="8" fillId="0" borderId="1" xfId="7" applyNumberFormat="1" applyBorder="1"/>
    <xf numFmtId="4" fontId="1" fillId="2" borderId="10" xfId="0" applyNumberFormat="1" applyFont="1" applyFill="1" applyBorder="1"/>
    <xf numFmtId="4" fontId="0" fillId="2" borderId="7" xfId="0" applyNumberFormat="1" applyFill="1" applyBorder="1" applyAlignment="1" applyProtection="1">
      <alignment vertical="top"/>
      <protection locked="0"/>
    </xf>
  </cellXfs>
  <cellStyles count="10">
    <cellStyle name="Normal" xfId="0" builtinId="0"/>
    <cellStyle name="Normal 10" xfId="4" xr:uid="{00000000-0005-0000-0000-000002000000}"/>
    <cellStyle name="Normal 2" xfId="9" xr:uid="{EE4E45DC-B878-47D0-90E9-7D3A419D1E74}"/>
    <cellStyle name="Normal 2 2" xfId="3" xr:uid="{00000000-0005-0000-0000-000003000000}"/>
    <cellStyle name="Normal 2 2 2" xfId="6" xr:uid="{D2DF94B7-658F-4B50-A73C-27828E991FEB}"/>
    <cellStyle name="Normal 2 2 3" xfId="7" xr:uid="{5C7B0CFC-F2C2-44F1-8814-6B9B68158842}"/>
    <cellStyle name="Normal 3" xfId="8" xr:uid="{96C1BA11-0A0C-4932-BD42-E0004E7369B6}"/>
    <cellStyle name="Normal 4" xfId="5" xr:uid="{D499C473-144A-465A-8DE6-8EE7BC53E3AF}"/>
    <cellStyle name="Normal_Ark1" xfId="1" xr:uid="{00000000-0005-0000-0000-000004000000}"/>
    <cellStyle name="Normal_Varegruppe 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O252"/>
  <sheetViews>
    <sheetView workbookViewId="0">
      <selection activeCell="B2" sqref="B2"/>
    </sheetView>
  </sheetViews>
  <sheetFormatPr baseColWidth="10" defaultColWidth="11.42578125" defaultRowHeight="15" x14ac:dyDescent="0.25"/>
  <cols>
    <col min="1" max="1" width="5.28515625" customWidth="1"/>
    <col min="2" max="2" width="43.5703125" customWidth="1"/>
    <col min="3" max="3" width="39.5703125" customWidth="1"/>
    <col min="4" max="4" width="10.85546875" customWidth="1"/>
    <col min="5" max="5" width="16.28515625" customWidth="1"/>
    <col min="7" max="7" width="13" customWidth="1"/>
    <col min="8" max="8" width="16.42578125" customWidth="1"/>
    <col min="9" max="9" width="12.42578125" customWidth="1"/>
    <col min="10" max="10" width="31.7109375" customWidth="1"/>
    <col min="11" max="11" width="11.7109375" customWidth="1"/>
    <col min="15" max="15" width="12" customWidth="1"/>
  </cols>
  <sheetData>
    <row r="1" spans="2:15" ht="18.75" x14ac:dyDescent="0.3">
      <c r="B1" s="11" t="s">
        <v>0</v>
      </c>
      <c r="C1" s="11"/>
      <c r="H1" s="11" t="s">
        <v>1</v>
      </c>
      <c r="I1" s="11"/>
      <c r="J1" s="11"/>
      <c r="K1" s="11"/>
      <c r="O1" s="11"/>
    </row>
    <row r="3" spans="2:15" ht="22.5" customHeight="1" x14ac:dyDescent="0.25">
      <c r="B3" s="12" t="s">
        <v>2</v>
      </c>
      <c r="C3" s="57"/>
      <c r="D3" s="83"/>
      <c r="E3" s="84"/>
      <c r="F3" s="85"/>
    </row>
    <row r="4" spans="2:15" ht="22.5" customHeight="1" x14ac:dyDescent="0.25">
      <c r="B4" s="18"/>
      <c r="C4" s="18"/>
      <c r="D4" s="15"/>
      <c r="E4" s="15"/>
      <c r="F4" s="15"/>
    </row>
    <row r="5" spans="2:15" ht="15" customHeight="1" x14ac:dyDescent="0.25">
      <c r="B5" s="86" t="s">
        <v>1015</v>
      </c>
      <c r="C5" s="86"/>
      <c r="D5" s="87"/>
      <c r="G5" s="1"/>
    </row>
    <row r="6" spans="2:15" x14ac:dyDescent="0.25">
      <c r="B6" s="87"/>
      <c r="C6" s="87"/>
      <c r="D6" s="87"/>
    </row>
    <row r="7" spans="2:15" x14ac:dyDescent="0.25">
      <c r="B7" s="87"/>
      <c r="C7" s="87"/>
      <c r="D7" s="87"/>
    </row>
    <row r="8" spans="2:15" x14ac:dyDescent="0.25">
      <c r="B8" s="87"/>
      <c r="C8" s="87"/>
      <c r="D8" s="87"/>
    </row>
    <row r="9" spans="2:15" ht="28.5" customHeight="1" x14ac:dyDescent="0.25">
      <c r="B9" s="87"/>
      <c r="C9" s="87"/>
      <c r="D9" s="87"/>
    </row>
    <row r="10" spans="2:15" x14ac:dyDescent="0.25">
      <c r="B10" s="88" t="s">
        <v>1006</v>
      </c>
      <c r="C10" s="88"/>
      <c r="D10" s="88"/>
      <c r="E10" s="88"/>
      <c r="F10" s="88"/>
    </row>
    <row r="11" spans="2:15" ht="27.75" customHeight="1" x14ac:dyDescent="0.25">
      <c r="B11" s="88"/>
      <c r="C11" s="88"/>
      <c r="D11" s="88"/>
      <c r="E11" s="88"/>
      <c r="F11" s="88"/>
      <c r="K11" s="21"/>
    </row>
    <row r="12" spans="2:15" ht="11.25" customHeight="1" x14ac:dyDescent="0.25">
      <c r="B12" s="15"/>
      <c r="C12" s="15"/>
      <c r="D12" s="15"/>
      <c r="E12" s="15"/>
      <c r="K12" s="21"/>
    </row>
    <row r="13" spans="2:15" x14ac:dyDescent="0.25">
      <c r="B13" s="90" t="s">
        <v>1025</v>
      </c>
      <c r="C13" s="91"/>
      <c r="D13" s="92"/>
      <c r="E13" s="92"/>
    </row>
    <row r="14" spans="2:15" x14ac:dyDescent="0.25">
      <c r="B14" s="21" t="s">
        <v>3</v>
      </c>
      <c r="C14" s="18"/>
    </row>
    <row r="15" spans="2:15" x14ac:dyDescent="0.25">
      <c r="B15" s="21" t="s">
        <v>4</v>
      </c>
      <c r="C15" s="18"/>
    </row>
    <row r="16" spans="2:15" x14ac:dyDescent="0.25">
      <c r="B16" s="18"/>
      <c r="C16" s="18"/>
    </row>
    <row r="17" spans="1:15" x14ac:dyDescent="0.25">
      <c r="A17" s="78" t="s">
        <v>5</v>
      </c>
      <c r="B17" s="79" t="s">
        <v>6</v>
      </c>
      <c r="C17" s="79" t="s">
        <v>7</v>
      </c>
      <c r="D17" s="78" t="s">
        <v>8</v>
      </c>
      <c r="E17" s="78" t="s">
        <v>9</v>
      </c>
      <c r="F17" s="78" t="s">
        <v>10</v>
      </c>
      <c r="G17" s="78" t="s">
        <v>11</v>
      </c>
      <c r="H17" s="78" t="s">
        <v>12</v>
      </c>
      <c r="I17" s="78" t="s">
        <v>13</v>
      </c>
      <c r="J17" s="78" t="s">
        <v>14</v>
      </c>
      <c r="K17" s="78" t="s">
        <v>15</v>
      </c>
      <c r="L17" s="78" t="s">
        <v>16</v>
      </c>
      <c r="M17" s="78" t="s">
        <v>17</v>
      </c>
      <c r="N17" s="78" t="s">
        <v>18</v>
      </c>
      <c r="O17" s="78" t="s">
        <v>1011</v>
      </c>
    </row>
    <row r="18" spans="1:15" s="3" customFormat="1" ht="178.5" customHeight="1" x14ac:dyDescent="0.25">
      <c r="A18" s="26" t="s">
        <v>19</v>
      </c>
      <c r="B18" s="26" t="s">
        <v>20</v>
      </c>
      <c r="C18" s="26" t="s">
        <v>1001</v>
      </c>
      <c r="D18" s="26" t="s">
        <v>1003</v>
      </c>
      <c r="E18" s="13" t="s">
        <v>1012</v>
      </c>
      <c r="F18" s="14" t="s">
        <v>1013</v>
      </c>
      <c r="G18" s="93" t="s">
        <v>23</v>
      </c>
      <c r="H18" s="93" t="s">
        <v>24</v>
      </c>
      <c r="I18" s="93" t="s">
        <v>25</v>
      </c>
      <c r="J18" s="77" t="s">
        <v>1026</v>
      </c>
      <c r="K18" s="62" t="s">
        <v>1027</v>
      </c>
      <c r="L18" s="94" t="s">
        <v>26</v>
      </c>
      <c r="M18" s="29" t="s">
        <v>1034</v>
      </c>
      <c r="N18" s="2" t="s">
        <v>1014</v>
      </c>
      <c r="O18" s="95" t="s">
        <v>28</v>
      </c>
    </row>
    <row r="19" spans="1:15" s="3" customFormat="1" x14ac:dyDescent="0.25">
      <c r="A19" s="27" t="s">
        <v>29</v>
      </c>
      <c r="B19" s="64" t="s">
        <v>557</v>
      </c>
      <c r="C19" s="64" t="s">
        <v>558</v>
      </c>
      <c r="D19" s="64"/>
      <c r="E19" s="64" t="s">
        <v>30</v>
      </c>
      <c r="F19" s="65">
        <v>343.21000000000004</v>
      </c>
      <c r="G19" s="4"/>
      <c r="H19" s="4"/>
      <c r="I19" s="4"/>
      <c r="J19" s="4"/>
      <c r="K19" s="5"/>
      <c r="L19" s="6"/>
      <c r="M19" s="7">
        <f t="shared" ref="M19:M218" si="0">K19-(K19*L19)</f>
        <v>0</v>
      </c>
      <c r="N19" s="7">
        <f t="shared" ref="N19:N218" si="1">F19*M19</f>
        <v>0</v>
      </c>
      <c r="O19" s="5"/>
    </row>
    <row r="20" spans="1:15" s="3" customFormat="1" x14ac:dyDescent="0.25">
      <c r="A20" s="27" t="s">
        <v>31</v>
      </c>
      <c r="B20" s="64" t="s">
        <v>559</v>
      </c>
      <c r="C20" s="64" t="s">
        <v>560</v>
      </c>
      <c r="D20" s="64"/>
      <c r="E20" s="64" t="s">
        <v>30</v>
      </c>
      <c r="F20" s="65">
        <v>106.49999999999999</v>
      </c>
      <c r="G20" s="4"/>
      <c r="H20" s="4"/>
      <c r="I20" s="4"/>
      <c r="J20" s="4"/>
      <c r="K20" s="5"/>
      <c r="L20" s="6"/>
      <c r="M20" s="7">
        <f t="shared" si="0"/>
        <v>0</v>
      </c>
      <c r="N20" s="7">
        <f t="shared" si="1"/>
        <v>0</v>
      </c>
      <c r="O20" s="5"/>
    </row>
    <row r="21" spans="1:15" s="3" customFormat="1" x14ac:dyDescent="0.25">
      <c r="A21" s="27" t="s">
        <v>32</v>
      </c>
      <c r="B21" s="64" t="s">
        <v>561</v>
      </c>
      <c r="C21" s="64" t="s">
        <v>562</v>
      </c>
      <c r="D21" s="64"/>
      <c r="E21" s="64" t="s">
        <v>30</v>
      </c>
      <c r="F21" s="65">
        <v>131.55999999999997</v>
      </c>
      <c r="G21" s="4"/>
      <c r="H21" s="4"/>
      <c r="I21" s="4"/>
      <c r="J21" s="4"/>
      <c r="K21" s="5"/>
      <c r="L21" s="6"/>
      <c r="M21" s="7">
        <f t="shared" si="0"/>
        <v>0</v>
      </c>
      <c r="N21" s="7">
        <f t="shared" si="1"/>
        <v>0</v>
      </c>
      <c r="O21" s="5"/>
    </row>
    <row r="22" spans="1:15" s="3" customFormat="1" x14ac:dyDescent="0.25">
      <c r="A22" s="27" t="s">
        <v>33</v>
      </c>
      <c r="B22" s="64" t="s">
        <v>563</v>
      </c>
      <c r="C22" s="64" t="s">
        <v>564</v>
      </c>
      <c r="D22" s="64"/>
      <c r="E22" s="64" t="s">
        <v>30</v>
      </c>
      <c r="F22" s="65">
        <v>75</v>
      </c>
      <c r="G22" s="4"/>
      <c r="H22" s="4"/>
      <c r="I22" s="4"/>
      <c r="J22" s="4"/>
      <c r="K22" s="5"/>
      <c r="L22" s="6"/>
      <c r="M22" s="7">
        <f t="shared" si="0"/>
        <v>0</v>
      </c>
      <c r="N22" s="7">
        <f t="shared" si="1"/>
        <v>0</v>
      </c>
      <c r="O22" s="5"/>
    </row>
    <row r="23" spans="1:15" s="3" customFormat="1" x14ac:dyDescent="0.25">
      <c r="A23" s="27" t="s">
        <v>34</v>
      </c>
      <c r="B23" s="64" t="s">
        <v>565</v>
      </c>
      <c r="C23" s="64" t="s">
        <v>566</v>
      </c>
      <c r="D23" s="64"/>
      <c r="E23" s="64" t="s">
        <v>39</v>
      </c>
      <c r="F23" s="65">
        <v>1196</v>
      </c>
      <c r="G23" s="4"/>
      <c r="H23" s="4"/>
      <c r="I23" s="4"/>
      <c r="J23" s="4"/>
      <c r="K23" s="5"/>
      <c r="L23" s="6"/>
      <c r="M23" s="7">
        <f t="shared" si="0"/>
        <v>0</v>
      </c>
      <c r="N23" s="7">
        <f t="shared" si="1"/>
        <v>0</v>
      </c>
      <c r="O23" s="5"/>
    </row>
    <row r="24" spans="1:15" s="3" customFormat="1" x14ac:dyDescent="0.25">
      <c r="A24" s="27" t="s">
        <v>35</v>
      </c>
      <c r="B24" s="64" t="s">
        <v>567</v>
      </c>
      <c r="C24" s="64" t="s">
        <v>568</v>
      </c>
      <c r="D24" s="64"/>
      <c r="E24" s="64" t="s">
        <v>39</v>
      </c>
      <c r="F24" s="65">
        <v>637</v>
      </c>
      <c r="G24" s="4"/>
      <c r="H24" s="4"/>
      <c r="I24" s="4"/>
      <c r="J24" s="4"/>
      <c r="K24" s="5"/>
      <c r="L24" s="6"/>
      <c r="M24" s="7">
        <f t="shared" si="0"/>
        <v>0</v>
      </c>
      <c r="N24" s="7">
        <f t="shared" si="1"/>
        <v>0</v>
      </c>
      <c r="O24" s="5"/>
    </row>
    <row r="25" spans="1:15" s="3" customFormat="1" x14ac:dyDescent="0.25">
      <c r="A25" s="27" t="s">
        <v>36</v>
      </c>
      <c r="B25" s="64" t="s">
        <v>569</v>
      </c>
      <c r="C25" s="64" t="s">
        <v>570</v>
      </c>
      <c r="D25" s="64"/>
      <c r="E25" s="64" t="s">
        <v>39</v>
      </c>
      <c r="F25" s="65">
        <v>390</v>
      </c>
      <c r="G25" s="4"/>
      <c r="H25" s="4"/>
      <c r="I25" s="4"/>
      <c r="J25" s="4"/>
      <c r="K25" s="5"/>
      <c r="L25" s="6"/>
      <c r="M25" s="7">
        <f t="shared" si="0"/>
        <v>0</v>
      </c>
      <c r="N25" s="7">
        <f t="shared" si="1"/>
        <v>0</v>
      </c>
      <c r="O25" s="5"/>
    </row>
    <row r="26" spans="1:15" s="3" customFormat="1" x14ac:dyDescent="0.25">
      <c r="A26" s="27" t="s">
        <v>37</v>
      </c>
      <c r="B26" s="64" t="s">
        <v>571</v>
      </c>
      <c r="C26" s="64" t="s">
        <v>572</v>
      </c>
      <c r="D26" s="64"/>
      <c r="E26" s="64" t="s">
        <v>39</v>
      </c>
      <c r="F26" s="65">
        <v>2378.4499999999998</v>
      </c>
      <c r="G26" s="4"/>
      <c r="H26" s="4"/>
      <c r="I26" s="4"/>
      <c r="J26" s="4"/>
      <c r="K26" s="5"/>
      <c r="L26" s="6"/>
      <c r="M26" s="7">
        <f t="shared" si="0"/>
        <v>0</v>
      </c>
      <c r="N26" s="7">
        <f t="shared" si="1"/>
        <v>0</v>
      </c>
      <c r="O26" s="5"/>
    </row>
    <row r="27" spans="1:15" s="3" customFormat="1" x14ac:dyDescent="0.25">
      <c r="A27" s="27" t="s">
        <v>40</v>
      </c>
      <c r="B27" s="64" t="s">
        <v>573</v>
      </c>
      <c r="C27" s="64" t="s">
        <v>574</v>
      </c>
      <c r="D27" s="64"/>
      <c r="E27" s="64" t="s">
        <v>30</v>
      </c>
      <c r="F27" s="65">
        <v>73.92</v>
      </c>
      <c r="G27" s="4"/>
      <c r="H27" s="4"/>
      <c r="I27" s="4"/>
      <c r="J27" s="4"/>
      <c r="K27" s="5"/>
      <c r="L27" s="6"/>
      <c r="M27" s="7">
        <f t="shared" si="0"/>
        <v>0</v>
      </c>
      <c r="N27" s="7">
        <f t="shared" si="1"/>
        <v>0</v>
      </c>
      <c r="O27" s="5"/>
    </row>
    <row r="28" spans="1:15" s="3" customFormat="1" x14ac:dyDescent="0.25">
      <c r="A28" s="27" t="s">
        <v>41</v>
      </c>
      <c r="B28" s="64" t="s">
        <v>575</v>
      </c>
      <c r="C28" s="64" t="s">
        <v>574</v>
      </c>
      <c r="D28" s="64"/>
      <c r="E28" s="64" t="s">
        <v>30</v>
      </c>
      <c r="F28" s="65">
        <v>71.5</v>
      </c>
      <c r="G28" s="4"/>
      <c r="H28" s="4"/>
      <c r="I28" s="4"/>
      <c r="J28" s="4"/>
      <c r="K28" s="5"/>
      <c r="L28" s="6"/>
      <c r="M28" s="7">
        <f t="shared" si="0"/>
        <v>0</v>
      </c>
      <c r="N28" s="7">
        <f t="shared" si="1"/>
        <v>0</v>
      </c>
      <c r="O28" s="5"/>
    </row>
    <row r="29" spans="1:15" s="3" customFormat="1" x14ac:dyDescent="0.25">
      <c r="A29" s="27" t="s">
        <v>42</v>
      </c>
      <c r="B29" s="64" t="s">
        <v>576</v>
      </c>
      <c r="C29" s="64" t="s">
        <v>574</v>
      </c>
      <c r="D29" s="64"/>
      <c r="E29" s="64" t="s">
        <v>30</v>
      </c>
      <c r="F29" s="65">
        <v>118.11000000000001</v>
      </c>
      <c r="G29" s="4"/>
      <c r="H29" s="4"/>
      <c r="I29" s="4"/>
      <c r="J29" s="4"/>
      <c r="K29" s="5"/>
      <c r="L29" s="6"/>
      <c r="M29" s="7">
        <f t="shared" si="0"/>
        <v>0</v>
      </c>
      <c r="N29" s="7">
        <f t="shared" si="1"/>
        <v>0</v>
      </c>
      <c r="O29" s="5"/>
    </row>
    <row r="30" spans="1:15" s="3" customFormat="1" x14ac:dyDescent="0.25">
      <c r="A30" s="27" t="s">
        <v>43</v>
      </c>
      <c r="B30" s="64" t="s">
        <v>577</v>
      </c>
      <c r="C30" s="64" t="s">
        <v>574</v>
      </c>
      <c r="D30" s="64"/>
      <c r="E30" s="64" t="s">
        <v>30</v>
      </c>
      <c r="F30" s="65">
        <v>496.32</v>
      </c>
      <c r="G30" s="4"/>
      <c r="H30" s="4"/>
      <c r="I30" s="4"/>
      <c r="J30" s="4"/>
      <c r="K30" s="5"/>
      <c r="L30" s="6"/>
      <c r="M30" s="7">
        <f t="shared" si="0"/>
        <v>0</v>
      </c>
      <c r="N30" s="7">
        <f t="shared" si="1"/>
        <v>0</v>
      </c>
      <c r="O30" s="5"/>
    </row>
    <row r="31" spans="1:15" s="3" customFormat="1" x14ac:dyDescent="0.25">
      <c r="A31" s="27" t="s">
        <v>44</v>
      </c>
      <c r="B31" s="64" t="s">
        <v>578</v>
      </c>
      <c r="C31" s="64" t="s">
        <v>574</v>
      </c>
      <c r="D31" s="64"/>
      <c r="E31" s="64" t="s">
        <v>30</v>
      </c>
      <c r="F31" s="65">
        <v>148.5</v>
      </c>
      <c r="G31" s="4"/>
      <c r="H31" s="4"/>
      <c r="I31" s="4"/>
      <c r="J31" s="4"/>
      <c r="K31" s="5"/>
      <c r="L31" s="6"/>
      <c r="M31" s="7">
        <f t="shared" si="0"/>
        <v>0</v>
      </c>
      <c r="N31" s="7">
        <f t="shared" si="1"/>
        <v>0</v>
      </c>
      <c r="O31" s="5"/>
    </row>
    <row r="32" spans="1:15" s="3" customFormat="1" x14ac:dyDescent="0.25">
      <c r="A32" s="27" t="s">
        <v>45</v>
      </c>
      <c r="B32" s="64" t="s">
        <v>579</v>
      </c>
      <c r="C32" s="64" t="s">
        <v>574</v>
      </c>
      <c r="D32" s="64"/>
      <c r="E32" s="64" t="s">
        <v>30</v>
      </c>
      <c r="F32" s="65">
        <v>59.620000000000005</v>
      </c>
      <c r="G32" s="4"/>
      <c r="H32" s="4"/>
      <c r="I32" s="4"/>
      <c r="J32" s="4"/>
      <c r="K32" s="5"/>
      <c r="L32" s="6"/>
      <c r="M32" s="7">
        <f t="shared" si="0"/>
        <v>0</v>
      </c>
      <c r="N32" s="7">
        <f t="shared" si="1"/>
        <v>0</v>
      </c>
      <c r="O32" s="5"/>
    </row>
    <row r="33" spans="1:15" s="3" customFormat="1" x14ac:dyDescent="0.25">
      <c r="A33" s="27" t="s">
        <v>46</v>
      </c>
      <c r="B33" s="64" t="s">
        <v>580</v>
      </c>
      <c r="C33" s="64" t="s">
        <v>574</v>
      </c>
      <c r="D33" s="64"/>
      <c r="E33" s="64" t="s">
        <v>30</v>
      </c>
      <c r="F33" s="65">
        <v>264.60000000000014</v>
      </c>
      <c r="G33" s="4"/>
      <c r="H33" s="4"/>
      <c r="I33" s="4"/>
      <c r="J33" s="4"/>
      <c r="K33" s="5"/>
      <c r="L33" s="6"/>
      <c r="M33" s="7">
        <f t="shared" si="0"/>
        <v>0</v>
      </c>
      <c r="N33" s="7">
        <f t="shared" si="1"/>
        <v>0</v>
      </c>
      <c r="O33" s="5"/>
    </row>
    <row r="34" spans="1:15" s="3" customFormat="1" x14ac:dyDescent="0.25">
      <c r="A34" s="27" t="s">
        <v>47</v>
      </c>
      <c r="B34" s="64" t="s">
        <v>581</v>
      </c>
      <c r="C34" s="64" t="s">
        <v>574</v>
      </c>
      <c r="D34" s="64"/>
      <c r="E34" s="64" t="s">
        <v>30</v>
      </c>
      <c r="F34" s="65">
        <v>84.159999999999982</v>
      </c>
      <c r="G34" s="4"/>
      <c r="H34" s="4"/>
      <c r="I34" s="4"/>
      <c r="J34" s="4"/>
      <c r="K34" s="5"/>
      <c r="L34" s="6"/>
      <c r="M34" s="7">
        <f t="shared" si="0"/>
        <v>0</v>
      </c>
      <c r="N34" s="7">
        <f t="shared" si="1"/>
        <v>0</v>
      </c>
      <c r="O34" s="5"/>
    </row>
    <row r="35" spans="1:15" s="3" customFormat="1" x14ac:dyDescent="0.25">
      <c r="A35" s="27" t="s">
        <v>48</v>
      </c>
      <c r="B35" s="64" t="s">
        <v>582</v>
      </c>
      <c r="C35" s="64" t="s">
        <v>574</v>
      </c>
      <c r="D35" s="64"/>
      <c r="E35" s="64" t="s">
        <v>30</v>
      </c>
      <c r="F35" s="65">
        <v>115.5</v>
      </c>
      <c r="G35" s="4"/>
      <c r="H35" s="4"/>
      <c r="I35" s="4"/>
      <c r="J35" s="4"/>
      <c r="K35" s="5"/>
      <c r="L35" s="6"/>
      <c r="M35" s="7">
        <f t="shared" si="0"/>
        <v>0</v>
      </c>
      <c r="N35" s="7">
        <f t="shared" si="1"/>
        <v>0</v>
      </c>
      <c r="O35" s="5"/>
    </row>
    <row r="36" spans="1:15" s="3" customFormat="1" x14ac:dyDescent="0.25">
      <c r="A36" s="27" t="s">
        <v>49</v>
      </c>
      <c r="B36" s="64" t="s">
        <v>583</v>
      </c>
      <c r="C36" s="64" t="s">
        <v>584</v>
      </c>
      <c r="D36" s="64"/>
      <c r="E36" s="64" t="s">
        <v>39</v>
      </c>
      <c r="F36" s="65">
        <v>224</v>
      </c>
      <c r="G36" s="4"/>
      <c r="H36" s="4"/>
      <c r="I36" s="4"/>
      <c r="J36" s="4"/>
      <c r="K36" s="5"/>
      <c r="L36" s="6"/>
      <c r="M36" s="7">
        <f t="shared" si="0"/>
        <v>0</v>
      </c>
      <c r="N36" s="7">
        <f t="shared" si="1"/>
        <v>0</v>
      </c>
      <c r="O36" s="5"/>
    </row>
    <row r="37" spans="1:15" s="3" customFormat="1" x14ac:dyDescent="0.25">
      <c r="A37" s="27" t="s">
        <v>50</v>
      </c>
      <c r="B37" s="64" t="s">
        <v>585</v>
      </c>
      <c r="C37" s="64" t="s">
        <v>586</v>
      </c>
      <c r="D37" s="64"/>
      <c r="E37" s="64" t="s">
        <v>39</v>
      </c>
      <c r="F37" s="65">
        <v>50.4</v>
      </c>
      <c r="G37" s="4"/>
      <c r="H37" s="4"/>
      <c r="I37" s="4"/>
      <c r="J37" s="4"/>
      <c r="K37" s="5"/>
      <c r="L37" s="6"/>
      <c r="M37" s="7">
        <f t="shared" si="0"/>
        <v>0</v>
      </c>
      <c r="N37" s="7">
        <f t="shared" si="1"/>
        <v>0</v>
      </c>
      <c r="O37" s="5"/>
    </row>
    <row r="38" spans="1:15" s="3" customFormat="1" x14ac:dyDescent="0.25">
      <c r="A38" s="27" t="s">
        <v>51</v>
      </c>
      <c r="B38" s="64" t="s">
        <v>587</v>
      </c>
      <c r="C38" s="64" t="s">
        <v>588</v>
      </c>
      <c r="D38" s="64"/>
      <c r="E38" s="64" t="s">
        <v>30</v>
      </c>
      <c r="F38" s="65">
        <v>24.180000000000003</v>
      </c>
      <c r="G38" s="4"/>
      <c r="H38" s="4"/>
      <c r="I38" s="4"/>
      <c r="J38" s="4"/>
      <c r="K38" s="5"/>
      <c r="L38" s="6"/>
      <c r="M38" s="7">
        <f t="shared" si="0"/>
        <v>0</v>
      </c>
      <c r="N38" s="7">
        <f t="shared" si="1"/>
        <v>0</v>
      </c>
      <c r="O38" s="5"/>
    </row>
    <row r="39" spans="1:15" s="3" customFormat="1" x14ac:dyDescent="0.25">
      <c r="A39" s="27" t="s">
        <v>52</v>
      </c>
      <c r="B39" s="64" t="s">
        <v>589</v>
      </c>
      <c r="C39" s="64" t="s">
        <v>590</v>
      </c>
      <c r="D39" s="64"/>
      <c r="E39" s="64" t="s">
        <v>30</v>
      </c>
      <c r="F39" s="65">
        <v>314.81999999999994</v>
      </c>
      <c r="G39" s="4"/>
      <c r="H39" s="4"/>
      <c r="I39" s="4"/>
      <c r="J39" s="4"/>
      <c r="K39" s="5"/>
      <c r="L39" s="6"/>
      <c r="M39" s="7">
        <f t="shared" si="0"/>
        <v>0</v>
      </c>
      <c r="N39" s="7">
        <f t="shared" si="1"/>
        <v>0</v>
      </c>
      <c r="O39" s="5"/>
    </row>
    <row r="40" spans="1:15" s="3" customFormat="1" x14ac:dyDescent="0.25">
      <c r="A40" s="27" t="s">
        <v>53</v>
      </c>
      <c r="B40" s="64" t="s">
        <v>591</v>
      </c>
      <c r="C40" s="64" t="s">
        <v>592</v>
      </c>
      <c r="D40" s="64"/>
      <c r="E40" s="64" t="s">
        <v>30</v>
      </c>
      <c r="F40" s="65">
        <v>141.63</v>
      </c>
      <c r="G40" s="4"/>
      <c r="H40" s="4"/>
      <c r="I40" s="4"/>
      <c r="J40" s="4"/>
      <c r="K40" s="5"/>
      <c r="L40" s="6"/>
      <c r="M40" s="7">
        <f t="shared" si="0"/>
        <v>0</v>
      </c>
      <c r="N40" s="7">
        <f t="shared" si="1"/>
        <v>0</v>
      </c>
      <c r="O40" s="5"/>
    </row>
    <row r="41" spans="1:15" s="3" customFormat="1" x14ac:dyDescent="0.25">
      <c r="A41" s="27" t="s">
        <v>54</v>
      </c>
      <c r="B41" s="64" t="s">
        <v>593</v>
      </c>
      <c r="C41" s="64" t="s">
        <v>594</v>
      </c>
      <c r="D41" s="64"/>
      <c r="E41" s="64" t="s">
        <v>30</v>
      </c>
      <c r="F41" s="65">
        <v>372.79999999999995</v>
      </c>
      <c r="G41" s="4"/>
      <c r="H41" s="4"/>
      <c r="I41" s="4"/>
      <c r="J41" s="4"/>
      <c r="K41" s="5"/>
      <c r="L41" s="6"/>
      <c r="M41" s="7">
        <f t="shared" si="0"/>
        <v>0</v>
      </c>
      <c r="N41" s="7">
        <f t="shared" si="1"/>
        <v>0</v>
      </c>
      <c r="O41" s="5"/>
    </row>
    <row r="42" spans="1:15" s="3" customFormat="1" x14ac:dyDescent="0.25">
      <c r="A42" s="27" t="s">
        <v>55</v>
      </c>
      <c r="B42" s="64" t="s">
        <v>595</v>
      </c>
      <c r="C42" s="64" t="s">
        <v>594</v>
      </c>
      <c r="D42" s="64"/>
      <c r="E42" s="64" t="s">
        <v>30</v>
      </c>
      <c r="F42" s="65">
        <v>103.5</v>
      </c>
      <c r="G42" s="4"/>
      <c r="H42" s="4"/>
      <c r="I42" s="4"/>
      <c r="J42" s="4"/>
      <c r="K42" s="5"/>
      <c r="L42" s="6"/>
      <c r="M42" s="7">
        <f t="shared" si="0"/>
        <v>0</v>
      </c>
      <c r="N42" s="7">
        <f t="shared" si="1"/>
        <v>0</v>
      </c>
      <c r="O42" s="5"/>
    </row>
    <row r="43" spans="1:15" s="3" customFormat="1" x14ac:dyDescent="0.25">
      <c r="A43" s="27" t="s">
        <v>56</v>
      </c>
      <c r="B43" s="64" t="s">
        <v>596</v>
      </c>
      <c r="C43" s="64" t="s">
        <v>597</v>
      </c>
      <c r="D43" s="64"/>
      <c r="E43" s="64"/>
      <c r="F43" s="65">
        <v>121.43999999999994</v>
      </c>
      <c r="G43" s="4"/>
      <c r="H43" s="4"/>
      <c r="I43" s="4"/>
      <c r="J43" s="4"/>
      <c r="K43" s="5"/>
      <c r="L43" s="6"/>
      <c r="M43" s="7">
        <f t="shared" si="0"/>
        <v>0</v>
      </c>
      <c r="N43" s="7">
        <f t="shared" si="1"/>
        <v>0</v>
      </c>
      <c r="O43" s="5"/>
    </row>
    <row r="44" spans="1:15" s="3" customFormat="1" x14ac:dyDescent="0.25">
      <c r="A44" s="27" t="s">
        <v>57</v>
      </c>
      <c r="B44" s="64" t="s">
        <v>598</v>
      </c>
      <c r="C44" s="64" t="s">
        <v>599</v>
      </c>
      <c r="D44" s="64"/>
      <c r="E44" s="64" t="s">
        <v>30</v>
      </c>
      <c r="F44" s="65">
        <v>100.40000000000002</v>
      </c>
      <c r="G44" s="4"/>
      <c r="H44" s="4"/>
      <c r="I44" s="4"/>
      <c r="J44" s="4"/>
      <c r="K44" s="5"/>
      <c r="L44" s="6"/>
      <c r="M44" s="7">
        <f t="shared" si="0"/>
        <v>0</v>
      </c>
      <c r="N44" s="7">
        <f t="shared" si="1"/>
        <v>0</v>
      </c>
      <c r="O44" s="5"/>
    </row>
    <row r="45" spans="1:15" s="3" customFormat="1" x14ac:dyDescent="0.25">
      <c r="A45" s="27" t="s">
        <v>58</v>
      </c>
      <c r="B45" s="64" t="s">
        <v>600</v>
      </c>
      <c r="C45" s="64" t="s">
        <v>599</v>
      </c>
      <c r="D45" s="64"/>
      <c r="E45" s="64" t="s">
        <v>30</v>
      </c>
      <c r="F45" s="65">
        <v>37.399999999999991</v>
      </c>
      <c r="G45" s="4"/>
      <c r="H45" s="4"/>
      <c r="I45" s="4"/>
      <c r="J45" s="4"/>
      <c r="K45" s="5"/>
      <c r="L45" s="6"/>
      <c r="M45" s="7">
        <f t="shared" si="0"/>
        <v>0</v>
      </c>
      <c r="N45" s="7">
        <f t="shared" si="1"/>
        <v>0</v>
      </c>
      <c r="O45" s="5"/>
    </row>
    <row r="46" spans="1:15" s="3" customFormat="1" x14ac:dyDescent="0.25">
      <c r="A46" s="27" t="s">
        <v>59</v>
      </c>
      <c r="B46" s="64" t="s">
        <v>601</v>
      </c>
      <c r="C46" s="64" t="s">
        <v>602</v>
      </c>
      <c r="D46" s="64"/>
      <c r="E46" s="64" t="s">
        <v>30</v>
      </c>
      <c r="F46" s="65">
        <v>467.5</v>
      </c>
      <c r="G46" s="4"/>
      <c r="H46" s="4"/>
      <c r="I46" s="4"/>
      <c r="J46" s="4"/>
      <c r="K46" s="5"/>
      <c r="L46" s="6"/>
      <c r="M46" s="7">
        <f t="shared" si="0"/>
        <v>0</v>
      </c>
      <c r="N46" s="7">
        <f t="shared" si="1"/>
        <v>0</v>
      </c>
      <c r="O46" s="5"/>
    </row>
    <row r="47" spans="1:15" s="3" customFormat="1" x14ac:dyDescent="0.25">
      <c r="A47" s="27" t="s">
        <v>60</v>
      </c>
      <c r="B47" s="64" t="s">
        <v>603</v>
      </c>
      <c r="C47" s="64" t="s">
        <v>602</v>
      </c>
      <c r="D47" s="64"/>
      <c r="E47" s="64" t="s">
        <v>30</v>
      </c>
      <c r="F47" s="65">
        <v>81.300000000000011</v>
      </c>
      <c r="G47" s="4"/>
      <c r="H47" s="4"/>
      <c r="I47" s="4"/>
      <c r="J47" s="4"/>
      <c r="K47" s="5"/>
      <c r="L47" s="6"/>
      <c r="M47" s="7">
        <f t="shared" si="0"/>
        <v>0</v>
      </c>
      <c r="N47" s="7">
        <f t="shared" si="1"/>
        <v>0</v>
      </c>
      <c r="O47" s="5"/>
    </row>
    <row r="48" spans="1:15" s="3" customFormat="1" x14ac:dyDescent="0.25">
      <c r="A48" s="27" t="s">
        <v>61</v>
      </c>
      <c r="B48" s="64" t="s">
        <v>604</v>
      </c>
      <c r="C48" s="64" t="s">
        <v>602</v>
      </c>
      <c r="D48" s="64"/>
      <c r="E48" s="64" t="s">
        <v>30</v>
      </c>
      <c r="F48" s="65">
        <v>143</v>
      </c>
      <c r="G48" s="4"/>
      <c r="H48" s="4"/>
      <c r="I48" s="4"/>
      <c r="J48" s="4"/>
      <c r="K48" s="5"/>
      <c r="L48" s="6"/>
      <c r="M48" s="7">
        <f t="shared" si="0"/>
        <v>0</v>
      </c>
      <c r="N48" s="7">
        <f t="shared" si="1"/>
        <v>0</v>
      </c>
      <c r="O48" s="5"/>
    </row>
    <row r="49" spans="1:15" s="3" customFormat="1" x14ac:dyDescent="0.25">
      <c r="A49" s="27" t="s">
        <v>62</v>
      </c>
      <c r="B49" s="64" t="s">
        <v>605</v>
      </c>
      <c r="C49" s="64" t="s">
        <v>602</v>
      </c>
      <c r="D49" s="64"/>
      <c r="E49" s="64" t="s">
        <v>30</v>
      </c>
      <c r="F49" s="65">
        <v>241.5</v>
      </c>
      <c r="G49" s="4"/>
      <c r="H49" s="4"/>
      <c r="I49" s="4"/>
      <c r="J49" s="4"/>
      <c r="K49" s="5"/>
      <c r="L49" s="6"/>
      <c r="M49" s="7">
        <f t="shared" si="0"/>
        <v>0</v>
      </c>
      <c r="N49" s="7">
        <f t="shared" si="1"/>
        <v>0</v>
      </c>
      <c r="O49" s="5"/>
    </row>
    <row r="50" spans="1:15" s="3" customFormat="1" x14ac:dyDescent="0.25">
      <c r="A50" s="27" t="s">
        <v>63</v>
      </c>
      <c r="B50" s="64" t="s">
        <v>606</v>
      </c>
      <c r="C50" s="64" t="s">
        <v>607</v>
      </c>
      <c r="D50" s="64"/>
      <c r="E50" s="64" t="s">
        <v>30</v>
      </c>
      <c r="F50" s="65">
        <v>406.7000000000001</v>
      </c>
      <c r="G50" s="4"/>
      <c r="H50" s="4"/>
      <c r="I50" s="4"/>
      <c r="J50" s="4"/>
      <c r="K50" s="5"/>
      <c r="L50" s="6"/>
      <c r="M50" s="7">
        <f t="shared" si="0"/>
        <v>0</v>
      </c>
      <c r="N50" s="7">
        <f t="shared" si="1"/>
        <v>0</v>
      </c>
      <c r="O50" s="5"/>
    </row>
    <row r="51" spans="1:15" s="3" customFormat="1" x14ac:dyDescent="0.25">
      <c r="A51" s="27" t="s">
        <v>64</v>
      </c>
      <c r="B51" s="64" t="s">
        <v>608</v>
      </c>
      <c r="C51" s="64" t="s">
        <v>609</v>
      </c>
      <c r="D51" s="64"/>
      <c r="E51" s="64" t="s">
        <v>30</v>
      </c>
      <c r="F51" s="65">
        <v>36.04999999999999</v>
      </c>
      <c r="G51" s="4"/>
      <c r="H51" s="4"/>
      <c r="I51" s="4"/>
      <c r="J51" s="4"/>
      <c r="K51" s="5"/>
      <c r="L51" s="6"/>
      <c r="M51" s="7">
        <f t="shared" si="0"/>
        <v>0</v>
      </c>
      <c r="N51" s="7">
        <f t="shared" si="1"/>
        <v>0</v>
      </c>
      <c r="O51" s="5"/>
    </row>
    <row r="52" spans="1:15" s="3" customFormat="1" x14ac:dyDescent="0.25">
      <c r="A52" s="27" t="s">
        <v>65</v>
      </c>
      <c r="B52" s="64" t="s">
        <v>610</v>
      </c>
      <c r="C52" s="64" t="s">
        <v>611</v>
      </c>
      <c r="D52" s="64"/>
      <c r="E52" s="64" t="s">
        <v>30</v>
      </c>
      <c r="F52" s="65">
        <v>545.99999999999989</v>
      </c>
      <c r="G52" s="4"/>
      <c r="H52" s="4"/>
      <c r="I52" s="4"/>
      <c r="J52" s="4"/>
      <c r="K52" s="5"/>
      <c r="L52" s="6"/>
      <c r="M52" s="7">
        <f t="shared" si="0"/>
        <v>0</v>
      </c>
      <c r="N52" s="7">
        <f t="shared" si="1"/>
        <v>0</v>
      </c>
      <c r="O52" s="5"/>
    </row>
    <row r="53" spans="1:15" s="3" customFormat="1" x14ac:dyDescent="0.25">
      <c r="A53" s="27" t="s">
        <v>66</v>
      </c>
      <c r="B53" s="64" t="s">
        <v>612</v>
      </c>
      <c r="C53" s="64" t="s">
        <v>611</v>
      </c>
      <c r="D53" s="64"/>
      <c r="E53" s="64" t="s">
        <v>30</v>
      </c>
      <c r="F53" s="65">
        <v>705.41000000000042</v>
      </c>
      <c r="G53" s="4"/>
      <c r="H53" s="4"/>
      <c r="I53" s="4"/>
      <c r="J53" s="4"/>
      <c r="K53" s="5"/>
      <c r="L53" s="6"/>
      <c r="M53" s="7">
        <f t="shared" si="0"/>
        <v>0</v>
      </c>
      <c r="N53" s="7">
        <f t="shared" si="1"/>
        <v>0</v>
      </c>
      <c r="O53" s="5"/>
    </row>
    <row r="54" spans="1:15" s="3" customFormat="1" x14ac:dyDescent="0.25">
      <c r="A54" s="27" t="s">
        <v>67</v>
      </c>
      <c r="B54" s="64" t="s">
        <v>613</v>
      </c>
      <c r="C54" s="64" t="s">
        <v>611</v>
      </c>
      <c r="D54" s="64"/>
      <c r="E54" s="64" t="s">
        <v>30</v>
      </c>
      <c r="F54" s="65">
        <v>313.5</v>
      </c>
      <c r="G54" s="4"/>
      <c r="H54" s="4"/>
      <c r="I54" s="4"/>
      <c r="J54" s="4"/>
      <c r="K54" s="5"/>
      <c r="L54" s="6"/>
      <c r="M54" s="7">
        <f t="shared" si="0"/>
        <v>0</v>
      </c>
      <c r="N54" s="7">
        <f t="shared" si="1"/>
        <v>0</v>
      </c>
      <c r="O54" s="5"/>
    </row>
    <row r="55" spans="1:15" s="3" customFormat="1" x14ac:dyDescent="0.25">
      <c r="A55" s="27" t="s">
        <v>68</v>
      </c>
      <c r="B55" s="64" t="s">
        <v>614</v>
      </c>
      <c r="C55" s="64" t="s">
        <v>611</v>
      </c>
      <c r="D55" s="64"/>
      <c r="E55" s="64" t="s">
        <v>30</v>
      </c>
      <c r="F55" s="65">
        <v>458.80000000000007</v>
      </c>
      <c r="G55" s="4"/>
      <c r="H55" s="4"/>
      <c r="I55" s="4"/>
      <c r="J55" s="4"/>
      <c r="K55" s="5"/>
      <c r="L55" s="6"/>
      <c r="M55" s="7">
        <f t="shared" si="0"/>
        <v>0</v>
      </c>
      <c r="N55" s="7">
        <f t="shared" si="1"/>
        <v>0</v>
      </c>
      <c r="O55" s="5"/>
    </row>
    <row r="56" spans="1:15" s="3" customFormat="1" x14ac:dyDescent="0.25">
      <c r="A56" s="27" t="s">
        <v>69</v>
      </c>
      <c r="B56" s="64" t="s">
        <v>615</v>
      </c>
      <c r="C56" s="64" t="s">
        <v>611</v>
      </c>
      <c r="D56" s="64"/>
      <c r="E56" s="64" t="s">
        <v>30</v>
      </c>
      <c r="F56" s="65">
        <v>364.00000000000011</v>
      </c>
      <c r="G56" s="4"/>
      <c r="H56" s="4"/>
      <c r="I56" s="4"/>
      <c r="J56" s="4"/>
      <c r="K56" s="5"/>
      <c r="L56" s="6"/>
      <c r="M56" s="7">
        <f t="shared" si="0"/>
        <v>0</v>
      </c>
      <c r="N56" s="7">
        <f t="shared" si="1"/>
        <v>0</v>
      </c>
      <c r="O56" s="5"/>
    </row>
    <row r="57" spans="1:15" s="3" customFormat="1" x14ac:dyDescent="0.25">
      <c r="A57" s="27" t="s">
        <v>70</v>
      </c>
      <c r="B57" s="64" t="s">
        <v>616</v>
      </c>
      <c r="C57" s="64" t="s">
        <v>611</v>
      </c>
      <c r="D57" s="64"/>
      <c r="E57" s="64" t="s">
        <v>30</v>
      </c>
      <c r="F57" s="65">
        <v>592.79999999999961</v>
      </c>
      <c r="G57" s="4"/>
      <c r="H57" s="4"/>
      <c r="I57" s="4"/>
      <c r="J57" s="4"/>
      <c r="K57" s="5"/>
      <c r="L57" s="6"/>
      <c r="M57" s="7">
        <f t="shared" si="0"/>
        <v>0</v>
      </c>
      <c r="N57" s="7">
        <f t="shared" si="1"/>
        <v>0</v>
      </c>
      <c r="O57" s="5"/>
    </row>
    <row r="58" spans="1:15" s="3" customFormat="1" x14ac:dyDescent="0.25">
      <c r="A58" s="27" t="s">
        <v>71</v>
      </c>
      <c r="B58" s="64" t="s">
        <v>617</v>
      </c>
      <c r="C58" s="64" t="s">
        <v>611</v>
      </c>
      <c r="D58" s="64"/>
      <c r="E58" s="64" t="s">
        <v>30</v>
      </c>
      <c r="F58" s="65">
        <v>827.12</v>
      </c>
      <c r="G58" s="4"/>
      <c r="H58" s="4"/>
      <c r="I58" s="4"/>
      <c r="J58" s="4"/>
      <c r="K58" s="5"/>
      <c r="L58" s="6"/>
      <c r="M58" s="7">
        <f t="shared" si="0"/>
        <v>0</v>
      </c>
      <c r="N58" s="7">
        <f t="shared" si="1"/>
        <v>0</v>
      </c>
      <c r="O58" s="5"/>
    </row>
    <row r="59" spans="1:15" s="3" customFormat="1" x14ac:dyDescent="0.25">
      <c r="A59" s="27" t="s">
        <v>72</v>
      </c>
      <c r="B59" s="64" t="s">
        <v>618</v>
      </c>
      <c r="C59" s="64" t="s">
        <v>611</v>
      </c>
      <c r="D59" s="64"/>
      <c r="E59" s="64" t="s">
        <v>30</v>
      </c>
      <c r="F59" s="65">
        <v>344.40000000000003</v>
      </c>
      <c r="G59" s="4"/>
      <c r="H59" s="4"/>
      <c r="I59" s="4"/>
      <c r="J59" s="4"/>
      <c r="K59" s="5"/>
      <c r="L59" s="6"/>
      <c r="M59" s="7">
        <f t="shared" si="0"/>
        <v>0</v>
      </c>
      <c r="N59" s="7">
        <f t="shared" si="1"/>
        <v>0</v>
      </c>
      <c r="O59" s="5"/>
    </row>
    <row r="60" spans="1:15" s="3" customFormat="1" x14ac:dyDescent="0.25">
      <c r="A60" s="27" t="s">
        <v>73</v>
      </c>
      <c r="B60" s="64" t="s">
        <v>619</v>
      </c>
      <c r="C60" s="64" t="s">
        <v>611</v>
      </c>
      <c r="D60" s="64"/>
      <c r="E60" s="64" t="s">
        <v>30</v>
      </c>
      <c r="F60" s="65">
        <v>186.00000000000006</v>
      </c>
      <c r="G60" s="4"/>
      <c r="H60" s="4"/>
      <c r="I60" s="4"/>
      <c r="J60" s="4"/>
      <c r="K60" s="5"/>
      <c r="L60" s="6"/>
      <c r="M60" s="7">
        <f t="shared" si="0"/>
        <v>0</v>
      </c>
      <c r="N60" s="7">
        <f t="shared" si="1"/>
        <v>0</v>
      </c>
      <c r="O60" s="5"/>
    </row>
    <row r="61" spans="1:15" s="3" customFormat="1" x14ac:dyDescent="0.25">
      <c r="A61" s="27" t="s">
        <v>74</v>
      </c>
      <c r="B61" s="64" t="s">
        <v>620</v>
      </c>
      <c r="C61" s="64" t="s">
        <v>611</v>
      </c>
      <c r="D61" s="64"/>
      <c r="E61" s="64" t="s">
        <v>30</v>
      </c>
      <c r="F61" s="65">
        <v>306</v>
      </c>
      <c r="G61" s="4"/>
      <c r="H61" s="4"/>
      <c r="I61" s="4"/>
      <c r="J61" s="4"/>
      <c r="K61" s="5"/>
      <c r="L61" s="6"/>
      <c r="M61" s="7">
        <f t="shared" si="0"/>
        <v>0</v>
      </c>
      <c r="N61" s="7">
        <f t="shared" si="1"/>
        <v>0</v>
      </c>
      <c r="O61" s="5"/>
    </row>
    <row r="62" spans="1:15" s="3" customFormat="1" x14ac:dyDescent="0.25">
      <c r="A62" s="27" t="s">
        <v>75</v>
      </c>
      <c r="B62" s="64" t="s">
        <v>1000</v>
      </c>
      <c r="C62" s="64" t="s">
        <v>611</v>
      </c>
      <c r="D62" s="64"/>
      <c r="E62" s="64" t="s">
        <v>30</v>
      </c>
      <c r="F62" s="65">
        <v>10</v>
      </c>
      <c r="G62" s="4"/>
      <c r="H62" s="4"/>
      <c r="I62" s="4"/>
      <c r="J62" s="4"/>
      <c r="K62" s="5"/>
      <c r="L62" s="6"/>
      <c r="M62" s="7">
        <f t="shared" ref="M62:M63" si="2">K62-(K62*L62)</f>
        <v>0</v>
      </c>
      <c r="N62" s="7">
        <f t="shared" ref="N62:N63" si="3">F62*M62</f>
        <v>0</v>
      </c>
      <c r="O62" s="5"/>
    </row>
    <row r="63" spans="1:15" s="3" customFormat="1" x14ac:dyDescent="0.25">
      <c r="A63" s="27" t="s">
        <v>77</v>
      </c>
      <c r="B63" s="64" t="s">
        <v>621</v>
      </c>
      <c r="C63" s="64" t="s">
        <v>611</v>
      </c>
      <c r="D63" s="64"/>
      <c r="E63" s="64" t="s">
        <v>30</v>
      </c>
      <c r="F63" s="65">
        <v>192.5</v>
      </c>
      <c r="G63" s="4"/>
      <c r="H63" s="4"/>
      <c r="I63" s="4"/>
      <c r="J63" s="4"/>
      <c r="K63" s="5"/>
      <c r="L63" s="6"/>
      <c r="M63" s="7">
        <f t="shared" si="2"/>
        <v>0</v>
      </c>
      <c r="N63" s="7">
        <f t="shared" si="3"/>
        <v>0</v>
      </c>
      <c r="O63" s="5"/>
    </row>
    <row r="64" spans="1:15" s="3" customFormat="1" x14ac:dyDescent="0.25">
      <c r="A64" s="27" t="s">
        <v>78</v>
      </c>
      <c r="B64" s="64" t="s">
        <v>622</v>
      </c>
      <c r="C64" s="64" t="s">
        <v>623</v>
      </c>
      <c r="D64" s="64"/>
      <c r="E64" s="64" t="s">
        <v>30</v>
      </c>
      <c r="F64" s="65">
        <v>375.83</v>
      </c>
      <c r="G64" s="4"/>
      <c r="H64" s="4"/>
      <c r="I64" s="4"/>
      <c r="J64" s="4"/>
      <c r="K64" s="5"/>
      <c r="L64" s="6"/>
      <c r="M64" s="7">
        <f t="shared" si="0"/>
        <v>0</v>
      </c>
      <c r="N64" s="7">
        <f t="shared" si="1"/>
        <v>0</v>
      </c>
      <c r="O64" s="5"/>
    </row>
    <row r="65" spans="1:15" s="3" customFormat="1" x14ac:dyDescent="0.25">
      <c r="A65" s="27" t="s">
        <v>79</v>
      </c>
      <c r="B65" s="64" t="s">
        <v>624</v>
      </c>
      <c r="C65" s="64" t="s">
        <v>623</v>
      </c>
      <c r="D65" s="64"/>
      <c r="E65" s="64" t="s">
        <v>30</v>
      </c>
      <c r="F65" s="65">
        <v>166.40000000000003</v>
      </c>
      <c r="G65" s="4"/>
      <c r="H65" s="4"/>
      <c r="I65" s="4"/>
      <c r="J65" s="4"/>
      <c r="K65" s="5"/>
      <c r="L65" s="6"/>
      <c r="M65" s="7">
        <f t="shared" si="0"/>
        <v>0</v>
      </c>
      <c r="N65" s="7">
        <f t="shared" si="1"/>
        <v>0</v>
      </c>
      <c r="O65" s="5"/>
    </row>
    <row r="66" spans="1:15" s="3" customFormat="1" x14ac:dyDescent="0.25">
      <c r="A66" s="27" t="s">
        <v>80</v>
      </c>
      <c r="B66" s="64" t="s">
        <v>625</v>
      </c>
      <c r="C66" s="64" t="s">
        <v>623</v>
      </c>
      <c r="D66" s="64"/>
      <c r="E66" s="64" t="s">
        <v>30</v>
      </c>
      <c r="F66" s="65">
        <v>288.44999999999987</v>
      </c>
      <c r="G66" s="4"/>
      <c r="H66" s="4"/>
      <c r="I66" s="4"/>
      <c r="J66" s="4"/>
      <c r="K66" s="5"/>
      <c r="L66" s="6"/>
      <c r="M66" s="7">
        <f t="shared" si="0"/>
        <v>0</v>
      </c>
      <c r="N66" s="7">
        <f t="shared" si="1"/>
        <v>0</v>
      </c>
      <c r="O66" s="5"/>
    </row>
    <row r="67" spans="1:15" s="3" customFormat="1" x14ac:dyDescent="0.25">
      <c r="A67" s="27" t="s">
        <v>81</v>
      </c>
      <c r="B67" s="64" t="s">
        <v>626</v>
      </c>
      <c r="C67" s="64" t="s">
        <v>623</v>
      </c>
      <c r="D67" s="64"/>
      <c r="E67" s="64" t="s">
        <v>30</v>
      </c>
      <c r="F67" s="65">
        <v>138.24</v>
      </c>
      <c r="G67" s="4"/>
      <c r="H67" s="4"/>
      <c r="I67" s="4"/>
      <c r="J67" s="4"/>
      <c r="K67" s="5"/>
      <c r="L67" s="6"/>
      <c r="M67" s="7">
        <f t="shared" si="0"/>
        <v>0</v>
      </c>
      <c r="N67" s="7">
        <f t="shared" si="1"/>
        <v>0</v>
      </c>
      <c r="O67" s="5"/>
    </row>
    <row r="68" spans="1:15" s="3" customFormat="1" x14ac:dyDescent="0.25">
      <c r="A68" s="27" t="s">
        <v>82</v>
      </c>
      <c r="B68" s="64" t="s">
        <v>627</v>
      </c>
      <c r="C68" s="64" t="s">
        <v>623</v>
      </c>
      <c r="D68" s="64"/>
      <c r="E68" s="64" t="s">
        <v>30</v>
      </c>
      <c r="F68" s="65">
        <v>334.8</v>
      </c>
      <c r="G68" s="4"/>
      <c r="H68" s="4"/>
      <c r="I68" s="4"/>
      <c r="J68" s="4"/>
      <c r="K68" s="5"/>
      <c r="L68" s="6"/>
      <c r="M68" s="7">
        <f t="shared" si="0"/>
        <v>0</v>
      </c>
      <c r="N68" s="7">
        <f t="shared" si="1"/>
        <v>0</v>
      </c>
      <c r="O68" s="5"/>
    </row>
    <row r="69" spans="1:15" s="3" customFormat="1" x14ac:dyDescent="0.25">
      <c r="A69" s="27" t="s">
        <v>83</v>
      </c>
      <c r="B69" s="64" t="s">
        <v>628</v>
      </c>
      <c r="C69" s="64" t="s">
        <v>623</v>
      </c>
      <c r="D69" s="64"/>
      <c r="E69" s="64" t="s">
        <v>30</v>
      </c>
      <c r="F69" s="65">
        <v>102.55999999999999</v>
      </c>
      <c r="G69" s="4"/>
      <c r="H69" s="4"/>
      <c r="I69" s="4"/>
      <c r="J69" s="4"/>
      <c r="K69" s="5"/>
      <c r="L69" s="6"/>
      <c r="M69" s="7">
        <f t="shared" si="0"/>
        <v>0</v>
      </c>
      <c r="N69" s="7">
        <f t="shared" si="1"/>
        <v>0</v>
      </c>
      <c r="O69" s="5"/>
    </row>
    <row r="70" spans="1:15" s="3" customFormat="1" x14ac:dyDescent="0.25">
      <c r="A70" s="27" t="s">
        <v>84</v>
      </c>
      <c r="B70" s="64" t="s">
        <v>629</v>
      </c>
      <c r="C70" s="64" t="s">
        <v>623</v>
      </c>
      <c r="D70" s="64"/>
      <c r="E70" s="64" t="s">
        <v>30</v>
      </c>
      <c r="F70" s="65">
        <v>514.42999999999995</v>
      </c>
      <c r="G70" s="4"/>
      <c r="H70" s="4"/>
      <c r="I70" s="4"/>
      <c r="J70" s="4"/>
      <c r="K70" s="5"/>
      <c r="L70" s="6"/>
      <c r="M70" s="7">
        <f t="shared" si="0"/>
        <v>0</v>
      </c>
      <c r="N70" s="7">
        <f t="shared" si="1"/>
        <v>0</v>
      </c>
      <c r="O70" s="5"/>
    </row>
    <row r="71" spans="1:15" s="3" customFormat="1" x14ac:dyDescent="0.25">
      <c r="A71" s="27" t="s">
        <v>85</v>
      </c>
      <c r="B71" s="64" t="s">
        <v>630</v>
      </c>
      <c r="C71" s="64" t="s">
        <v>623</v>
      </c>
      <c r="D71" s="64"/>
      <c r="E71" s="64" t="s">
        <v>30</v>
      </c>
      <c r="F71" s="65">
        <v>291.20000000000005</v>
      </c>
      <c r="G71" s="4"/>
      <c r="H71" s="4"/>
      <c r="I71" s="4"/>
      <c r="J71" s="4"/>
      <c r="K71" s="5"/>
      <c r="L71" s="6"/>
      <c r="M71" s="7">
        <f t="shared" si="0"/>
        <v>0</v>
      </c>
      <c r="N71" s="7">
        <f t="shared" si="1"/>
        <v>0</v>
      </c>
      <c r="O71" s="5"/>
    </row>
    <row r="72" spans="1:15" s="3" customFormat="1" x14ac:dyDescent="0.25">
      <c r="A72" s="27" t="s">
        <v>86</v>
      </c>
      <c r="B72" s="64" t="s">
        <v>631</v>
      </c>
      <c r="C72" s="64" t="s">
        <v>623</v>
      </c>
      <c r="D72" s="64"/>
      <c r="E72" s="64" t="s">
        <v>30</v>
      </c>
      <c r="F72" s="65">
        <v>185.88999999999996</v>
      </c>
      <c r="G72" s="4"/>
      <c r="H72" s="4"/>
      <c r="I72" s="4"/>
      <c r="J72" s="4"/>
      <c r="K72" s="5"/>
      <c r="L72" s="6"/>
      <c r="M72" s="7">
        <f t="shared" si="0"/>
        <v>0</v>
      </c>
      <c r="N72" s="7">
        <f t="shared" si="1"/>
        <v>0</v>
      </c>
      <c r="O72" s="5"/>
    </row>
    <row r="73" spans="1:15" s="3" customFormat="1" x14ac:dyDescent="0.25">
      <c r="A73" s="27" t="s">
        <v>87</v>
      </c>
      <c r="B73" s="64" t="s">
        <v>632</v>
      </c>
      <c r="C73" s="64" t="s">
        <v>623</v>
      </c>
      <c r="D73" s="64"/>
      <c r="E73" s="64" t="s">
        <v>30</v>
      </c>
      <c r="F73" s="65">
        <v>181.02000000000004</v>
      </c>
      <c r="G73" s="4"/>
      <c r="H73" s="4"/>
      <c r="I73" s="4"/>
      <c r="J73" s="4"/>
      <c r="K73" s="5"/>
      <c r="L73" s="6"/>
      <c r="M73" s="7">
        <f t="shared" si="0"/>
        <v>0</v>
      </c>
      <c r="N73" s="7">
        <f t="shared" si="1"/>
        <v>0</v>
      </c>
      <c r="O73" s="5"/>
    </row>
    <row r="74" spans="1:15" s="3" customFormat="1" x14ac:dyDescent="0.25">
      <c r="A74" s="27" t="s">
        <v>88</v>
      </c>
      <c r="B74" s="64" t="s">
        <v>633</v>
      </c>
      <c r="C74" s="64" t="s">
        <v>623</v>
      </c>
      <c r="D74" s="64"/>
      <c r="E74" s="64" t="s">
        <v>30</v>
      </c>
      <c r="F74" s="65">
        <v>249.60000000000008</v>
      </c>
      <c r="G74" s="4"/>
      <c r="H74" s="4"/>
      <c r="I74" s="4"/>
      <c r="J74" s="4"/>
      <c r="K74" s="5"/>
      <c r="L74" s="6"/>
      <c r="M74" s="7">
        <f t="shared" si="0"/>
        <v>0</v>
      </c>
      <c r="N74" s="7">
        <f t="shared" si="1"/>
        <v>0</v>
      </c>
      <c r="O74" s="5"/>
    </row>
    <row r="75" spans="1:15" s="3" customFormat="1" x14ac:dyDescent="0.25">
      <c r="A75" s="27" t="s">
        <v>89</v>
      </c>
      <c r="B75" s="64" t="s">
        <v>94</v>
      </c>
      <c r="C75" s="64" t="s">
        <v>634</v>
      </c>
      <c r="D75" s="64"/>
      <c r="E75" s="64" t="s">
        <v>30</v>
      </c>
      <c r="F75" s="65">
        <v>310.80000000000007</v>
      </c>
      <c r="G75" s="4"/>
      <c r="H75" s="4"/>
      <c r="I75" s="4"/>
      <c r="J75" s="4"/>
      <c r="K75" s="5"/>
      <c r="L75" s="6"/>
      <c r="M75" s="7">
        <f t="shared" si="0"/>
        <v>0</v>
      </c>
      <c r="N75" s="7">
        <f t="shared" si="1"/>
        <v>0</v>
      </c>
      <c r="O75" s="5"/>
    </row>
    <row r="76" spans="1:15" s="3" customFormat="1" x14ac:dyDescent="0.25">
      <c r="A76" s="27" t="s">
        <v>90</v>
      </c>
      <c r="B76" s="64" t="s">
        <v>635</v>
      </c>
      <c r="C76" s="64" t="s">
        <v>636</v>
      </c>
      <c r="D76" s="64"/>
      <c r="E76" s="64" t="s">
        <v>30</v>
      </c>
      <c r="F76" s="65">
        <v>175.95000000000005</v>
      </c>
      <c r="G76" s="4"/>
      <c r="H76" s="4"/>
      <c r="I76" s="4"/>
      <c r="J76" s="4"/>
      <c r="K76" s="5"/>
      <c r="L76" s="6"/>
      <c r="M76" s="7">
        <f t="shared" si="0"/>
        <v>0</v>
      </c>
      <c r="N76" s="7">
        <f t="shared" si="1"/>
        <v>0</v>
      </c>
      <c r="O76" s="5"/>
    </row>
    <row r="77" spans="1:15" s="3" customFormat="1" x14ac:dyDescent="0.25">
      <c r="A77" s="27" t="s">
        <v>91</v>
      </c>
      <c r="B77" s="64" t="s">
        <v>637</v>
      </c>
      <c r="C77" s="64" t="s">
        <v>636</v>
      </c>
      <c r="D77" s="64"/>
      <c r="E77" s="64" t="s">
        <v>30</v>
      </c>
      <c r="F77" s="65">
        <v>287.85000000000002</v>
      </c>
      <c r="G77" s="4"/>
      <c r="H77" s="4"/>
      <c r="I77" s="4"/>
      <c r="J77" s="4"/>
      <c r="K77" s="5"/>
      <c r="L77" s="6"/>
      <c r="M77" s="7">
        <f t="shared" si="0"/>
        <v>0</v>
      </c>
      <c r="N77" s="7">
        <f t="shared" si="1"/>
        <v>0</v>
      </c>
      <c r="O77" s="5"/>
    </row>
    <row r="78" spans="1:15" s="3" customFormat="1" x14ac:dyDescent="0.25">
      <c r="A78" s="27" t="s">
        <v>92</v>
      </c>
      <c r="B78" s="64" t="s">
        <v>638</v>
      </c>
      <c r="C78" s="64" t="s">
        <v>639</v>
      </c>
      <c r="D78" s="64"/>
      <c r="E78" s="64" t="s">
        <v>30</v>
      </c>
      <c r="F78" s="65">
        <v>321.64000000000016</v>
      </c>
      <c r="G78" s="4"/>
      <c r="H78" s="4"/>
      <c r="I78" s="4"/>
      <c r="J78" s="4"/>
      <c r="K78" s="5"/>
      <c r="L78" s="6"/>
      <c r="M78" s="7">
        <f t="shared" si="0"/>
        <v>0</v>
      </c>
      <c r="N78" s="7">
        <f t="shared" si="1"/>
        <v>0</v>
      </c>
      <c r="O78" s="5"/>
    </row>
    <row r="79" spans="1:15" s="3" customFormat="1" x14ac:dyDescent="0.25">
      <c r="A79" s="27" t="s">
        <v>93</v>
      </c>
      <c r="B79" s="64" t="s">
        <v>640</v>
      </c>
      <c r="C79" s="64" t="s">
        <v>641</v>
      </c>
      <c r="D79" s="64"/>
      <c r="E79" s="64" t="s">
        <v>30</v>
      </c>
      <c r="F79" s="65">
        <v>984.95999999999879</v>
      </c>
      <c r="G79" s="4"/>
      <c r="H79" s="4"/>
      <c r="I79" s="4"/>
      <c r="J79" s="4"/>
      <c r="K79" s="5"/>
      <c r="L79" s="6"/>
      <c r="M79" s="7">
        <f t="shared" si="0"/>
        <v>0</v>
      </c>
      <c r="N79" s="7">
        <f t="shared" si="1"/>
        <v>0</v>
      </c>
      <c r="O79" s="5"/>
    </row>
    <row r="80" spans="1:15" s="3" customFormat="1" x14ac:dyDescent="0.25">
      <c r="A80" s="27" t="s">
        <v>95</v>
      </c>
      <c r="B80" s="64" t="s">
        <v>642</v>
      </c>
      <c r="C80" s="64" t="s">
        <v>643</v>
      </c>
      <c r="D80" s="64"/>
      <c r="E80" s="64" t="s">
        <v>30</v>
      </c>
      <c r="F80" s="65">
        <v>29.65</v>
      </c>
      <c r="G80" s="4"/>
      <c r="H80" s="4"/>
      <c r="I80" s="4"/>
      <c r="J80" s="4"/>
      <c r="K80" s="5"/>
      <c r="L80" s="6"/>
      <c r="M80" s="7">
        <f t="shared" si="0"/>
        <v>0</v>
      </c>
      <c r="N80" s="7">
        <f t="shared" si="1"/>
        <v>0</v>
      </c>
      <c r="O80" s="5"/>
    </row>
    <row r="81" spans="1:15" s="3" customFormat="1" x14ac:dyDescent="0.25">
      <c r="A81" s="27" t="s">
        <v>96</v>
      </c>
      <c r="B81" s="64" t="s">
        <v>644</v>
      </c>
      <c r="C81" s="64" t="s">
        <v>645</v>
      </c>
      <c r="D81" s="64"/>
      <c r="E81" s="64" t="s">
        <v>39</v>
      </c>
      <c r="F81" s="65">
        <v>1332</v>
      </c>
      <c r="G81" s="4"/>
      <c r="H81" s="4"/>
      <c r="I81" s="4"/>
      <c r="J81" s="4"/>
      <c r="K81" s="5"/>
      <c r="L81" s="6"/>
      <c r="M81" s="7">
        <f t="shared" si="0"/>
        <v>0</v>
      </c>
      <c r="N81" s="7">
        <f t="shared" si="1"/>
        <v>0</v>
      </c>
      <c r="O81" s="5"/>
    </row>
    <row r="82" spans="1:15" s="3" customFormat="1" x14ac:dyDescent="0.25">
      <c r="A82" s="27" t="s">
        <v>97</v>
      </c>
      <c r="B82" s="64" t="s">
        <v>646</v>
      </c>
      <c r="C82" s="64" t="s">
        <v>645</v>
      </c>
      <c r="D82" s="64"/>
      <c r="E82" s="64" t="s">
        <v>39</v>
      </c>
      <c r="F82" s="65">
        <v>221.45000000000002</v>
      </c>
      <c r="G82" s="4"/>
      <c r="H82" s="4"/>
      <c r="I82" s="4"/>
      <c r="J82" s="4"/>
      <c r="K82" s="5"/>
      <c r="L82" s="6"/>
      <c r="M82" s="7">
        <f t="shared" si="0"/>
        <v>0</v>
      </c>
      <c r="N82" s="7">
        <f t="shared" si="1"/>
        <v>0</v>
      </c>
      <c r="O82" s="5"/>
    </row>
    <row r="83" spans="1:15" s="3" customFormat="1" x14ac:dyDescent="0.25">
      <c r="A83" s="27" t="s">
        <v>98</v>
      </c>
      <c r="B83" s="64" t="s">
        <v>647</v>
      </c>
      <c r="C83" s="64" t="s">
        <v>645</v>
      </c>
      <c r="D83" s="64"/>
      <c r="E83" s="64" t="s">
        <v>39</v>
      </c>
      <c r="F83" s="65">
        <v>1991.25</v>
      </c>
      <c r="G83" s="4"/>
      <c r="H83" s="4"/>
      <c r="I83" s="4"/>
      <c r="J83" s="4"/>
      <c r="K83" s="5"/>
      <c r="L83" s="6"/>
      <c r="M83" s="7">
        <f t="shared" si="0"/>
        <v>0</v>
      </c>
      <c r="N83" s="7">
        <f t="shared" si="1"/>
        <v>0</v>
      </c>
      <c r="O83" s="5"/>
    </row>
    <row r="84" spans="1:15" s="3" customFormat="1" x14ac:dyDescent="0.25">
      <c r="A84" s="27" t="s">
        <v>99</v>
      </c>
      <c r="B84" s="64" t="s">
        <v>648</v>
      </c>
      <c r="C84" s="64" t="s">
        <v>649</v>
      </c>
      <c r="D84" s="64"/>
      <c r="E84" s="64" t="s">
        <v>30</v>
      </c>
      <c r="F84" s="65">
        <v>4263.4299999999994</v>
      </c>
      <c r="G84" s="4"/>
      <c r="H84" s="4"/>
      <c r="I84" s="4"/>
      <c r="J84" s="4"/>
      <c r="K84" s="5"/>
      <c r="L84" s="6"/>
      <c r="M84" s="7">
        <f t="shared" si="0"/>
        <v>0</v>
      </c>
      <c r="N84" s="7">
        <f t="shared" si="1"/>
        <v>0</v>
      </c>
      <c r="O84" s="5"/>
    </row>
    <row r="85" spans="1:15" s="3" customFormat="1" x14ac:dyDescent="0.25">
      <c r="A85" s="27" t="s">
        <v>100</v>
      </c>
      <c r="B85" s="64" t="s">
        <v>650</v>
      </c>
      <c r="C85" s="64" t="s">
        <v>649</v>
      </c>
      <c r="D85" s="64"/>
      <c r="E85" s="64" t="s">
        <v>30</v>
      </c>
      <c r="F85" s="65">
        <v>528.14999999999986</v>
      </c>
      <c r="G85" s="4"/>
      <c r="H85" s="4"/>
      <c r="I85" s="4"/>
      <c r="J85" s="4"/>
      <c r="K85" s="5"/>
      <c r="L85" s="6"/>
      <c r="M85" s="7">
        <f t="shared" si="0"/>
        <v>0</v>
      </c>
      <c r="N85" s="7">
        <f t="shared" si="1"/>
        <v>0</v>
      </c>
      <c r="O85" s="5"/>
    </row>
    <row r="86" spans="1:15" s="3" customFormat="1" x14ac:dyDescent="0.25">
      <c r="A86" s="27" t="s">
        <v>101</v>
      </c>
      <c r="B86" s="64" t="s">
        <v>651</v>
      </c>
      <c r="C86" s="64" t="s">
        <v>652</v>
      </c>
      <c r="D86" s="64"/>
      <c r="E86" s="64" t="s">
        <v>39</v>
      </c>
      <c r="F86" s="65">
        <v>239.76</v>
      </c>
      <c r="G86" s="4"/>
      <c r="H86" s="4"/>
      <c r="I86" s="4"/>
      <c r="J86" s="4"/>
      <c r="K86" s="5"/>
      <c r="L86" s="6"/>
      <c r="M86" s="7">
        <f t="shared" si="0"/>
        <v>0</v>
      </c>
      <c r="N86" s="7">
        <f t="shared" si="1"/>
        <v>0</v>
      </c>
      <c r="O86" s="5"/>
    </row>
    <row r="87" spans="1:15" s="3" customFormat="1" x14ac:dyDescent="0.25">
      <c r="A87" s="27" t="s">
        <v>102</v>
      </c>
      <c r="B87" s="64" t="s">
        <v>653</v>
      </c>
      <c r="C87" s="64" t="s">
        <v>654</v>
      </c>
      <c r="D87" s="64"/>
      <c r="E87" s="64" t="s">
        <v>39</v>
      </c>
      <c r="F87" s="65">
        <v>2682.7199999999993</v>
      </c>
      <c r="G87" s="4"/>
      <c r="H87" s="4"/>
      <c r="I87" s="4"/>
      <c r="J87" s="4"/>
      <c r="K87" s="5"/>
      <c r="L87" s="6"/>
      <c r="M87" s="7">
        <f t="shared" si="0"/>
        <v>0</v>
      </c>
      <c r="N87" s="7">
        <f t="shared" si="1"/>
        <v>0</v>
      </c>
      <c r="O87" s="5"/>
    </row>
    <row r="88" spans="1:15" s="3" customFormat="1" x14ac:dyDescent="0.25">
      <c r="A88" s="27" t="s">
        <v>103</v>
      </c>
      <c r="B88" s="64" t="s">
        <v>655</v>
      </c>
      <c r="C88" s="64" t="s">
        <v>654</v>
      </c>
      <c r="D88" s="64"/>
      <c r="E88" s="64" t="s">
        <v>39</v>
      </c>
      <c r="F88" s="65">
        <v>2199.39</v>
      </c>
      <c r="G88" s="4"/>
      <c r="H88" s="4"/>
      <c r="I88" s="4"/>
      <c r="J88" s="4"/>
      <c r="K88" s="5"/>
      <c r="L88" s="6"/>
      <c r="M88" s="7">
        <f t="shared" si="0"/>
        <v>0</v>
      </c>
      <c r="N88" s="7">
        <f t="shared" si="1"/>
        <v>0</v>
      </c>
      <c r="O88" s="5"/>
    </row>
    <row r="89" spans="1:15" s="3" customFormat="1" x14ac:dyDescent="0.25">
      <c r="A89" s="27" t="s">
        <v>104</v>
      </c>
      <c r="B89" s="64" t="s">
        <v>656</v>
      </c>
      <c r="C89" s="64" t="s">
        <v>657</v>
      </c>
      <c r="D89" s="64"/>
      <c r="E89" s="64" t="s">
        <v>39</v>
      </c>
      <c r="F89" s="65">
        <v>7115.04000000001</v>
      </c>
      <c r="G89" s="4"/>
      <c r="H89" s="4"/>
      <c r="I89" s="4"/>
      <c r="J89" s="4"/>
      <c r="K89" s="5"/>
      <c r="L89" s="6"/>
      <c r="M89" s="7">
        <f t="shared" si="0"/>
        <v>0</v>
      </c>
      <c r="N89" s="7">
        <f t="shared" si="1"/>
        <v>0</v>
      </c>
      <c r="O89" s="5"/>
    </row>
    <row r="90" spans="1:15" s="3" customFormat="1" x14ac:dyDescent="0.25">
      <c r="A90" s="27" t="s">
        <v>106</v>
      </c>
      <c r="B90" s="64" t="s">
        <v>658</v>
      </c>
      <c r="C90" s="64" t="s">
        <v>657</v>
      </c>
      <c r="D90" s="64"/>
      <c r="E90" s="64" t="s">
        <v>39</v>
      </c>
      <c r="F90" s="65">
        <v>3426</v>
      </c>
      <c r="G90" s="4"/>
      <c r="H90" s="4"/>
      <c r="I90" s="4"/>
      <c r="J90" s="4"/>
      <c r="K90" s="5"/>
      <c r="L90" s="6"/>
      <c r="M90" s="7">
        <f t="shared" si="0"/>
        <v>0</v>
      </c>
      <c r="N90" s="7">
        <f t="shared" si="1"/>
        <v>0</v>
      </c>
      <c r="O90" s="5"/>
    </row>
    <row r="91" spans="1:15" s="3" customFormat="1" x14ac:dyDescent="0.25">
      <c r="A91" s="27" t="s">
        <v>466</v>
      </c>
      <c r="B91" s="64" t="s">
        <v>659</v>
      </c>
      <c r="C91" s="64" t="s">
        <v>660</v>
      </c>
      <c r="D91" s="64"/>
      <c r="E91" s="64" t="s">
        <v>39</v>
      </c>
      <c r="F91" s="65">
        <v>492.48000000000013</v>
      </c>
      <c r="G91" s="4"/>
      <c r="H91" s="4"/>
      <c r="I91" s="4"/>
      <c r="J91" s="4"/>
      <c r="K91" s="5"/>
      <c r="L91" s="6"/>
      <c r="M91" s="7">
        <f t="shared" si="0"/>
        <v>0</v>
      </c>
      <c r="N91" s="7">
        <f t="shared" si="1"/>
        <v>0</v>
      </c>
      <c r="O91" s="5"/>
    </row>
    <row r="92" spans="1:15" s="3" customFormat="1" x14ac:dyDescent="0.25">
      <c r="A92" s="27" t="s">
        <v>467</v>
      </c>
      <c r="B92" s="64" t="s">
        <v>661</v>
      </c>
      <c r="C92" s="64" t="s">
        <v>662</v>
      </c>
      <c r="D92" s="64"/>
      <c r="E92" s="64" t="s">
        <v>30</v>
      </c>
      <c r="F92" s="65">
        <v>104.06000000000003</v>
      </c>
      <c r="G92" s="4"/>
      <c r="H92" s="4"/>
      <c r="I92" s="4"/>
      <c r="J92" s="4"/>
      <c r="K92" s="5"/>
      <c r="L92" s="6"/>
      <c r="M92" s="7">
        <f t="shared" si="0"/>
        <v>0</v>
      </c>
      <c r="N92" s="7">
        <f t="shared" si="1"/>
        <v>0</v>
      </c>
      <c r="O92" s="5"/>
    </row>
    <row r="93" spans="1:15" s="3" customFormat="1" x14ac:dyDescent="0.25">
      <c r="A93" s="27" t="s">
        <v>468</v>
      </c>
      <c r="B93" s="64" t="s">
        <v>663</v>
      </c>
      <c r="C93" s="64" t="s">
        <v>662</v>
      </c>
      <c r="D93" s="64"/>
      <c r="E93" s="64" t="s">
        <v>30</v>
      </c>
      <c r="F93" s="65">
        <v>1336.5599999999993</v>
      </c>
      <c r="G93" s="4"/>
      <c r="H93" s="4"/>
      <c r="I93" s="4"/>
      <c r="J93" s="4"/>
      <c r="K93" s="5"/>
      <c r="L93" s="6"/>
      <c r="M93" s="7">
        <f t="shared" si="0"/>
        <v>0</v>
      </c>
      <c r="N93" s="7">
        <f t="shared" si="1"/>
        <v>0</v>
      </c>
      <c r="O93" s="5"/>
    </row>
    <row r="94" spans="1:15" s="3" customFormat="1" x14ac:dyDescent="0.25">
      <c r="A94" s="27" t="s">
        <v>469</v>
      </c>
      <c r="B94" s="64" t="s">
        <v>664</v>
      </c>
      <c r="C94" s="64" t="s">
        <v>662</v>
      </c>
      <c r="D94" s="64"/>
      <c r="E94" s="64" t="s">
        <v>30</v>
      </c>
      <c r="F94" s="65">
        <v>751.66000000000031</v>
      </c>
      <c r="G94" s="4"/>
      <c r="H94" s="4"/>
      <c r="I94" s="4"/>
      <c r="J94" s="4"/>
      <c r="K94" s="5"/>
      <c r="L94" s="6"/>
      <c r="M94" s="7">
        <f t="shared" si="0"/>
        <v>0</v>
      </c>
      <c r="N94" s="7">
        <f t="shared" si="1"/>
        <v>0</v>
      </c>
      <c r="O94" s="5"/>
    </row>
    <row r="95" spans="1:15" s="3" customFormat="1" x14ac:dyDescent="0.25">
      <c r="A95" s="27" t="s">
        <v>470</v>
      </c>
      <c r="B95" s="64" t="s">
        <v>665</v>
      </c>
      <c r="C95" s="64" t="s">
        <v>662</v>
      </c>
      <c r="D95" s="64"/>
      <c r="E95" s="64" t="s">
        <v>30</v>
      </c>
      <c r="F95" s="65">
        <v>1234.4200000000003</v>
      </c>
      <c r="G95" s="4"/>
      <c r="H95" s="4"/>
      <c r="I95" s="4"/>
      <c r="J95" s="4"/>
      <c r="K95" s="5"/>
      <c r="L95" s="6"/>
      <c r="M95" s="7">
        <f t="shared" si="0"/>
        <v>0</v>
      </c>
      <c r="N95" s="7">
        <f t="shared" si="1"/>
        <v>0</v>
      </c>
      <c r="O95" s="5"/>
    </row>
    <row r="96" spans="1:15" s="3" customFormat="1" x14ac:dyDescent="0.25">
      <c r="A96" s="27" t="s">
        <v>471</v>
      </c>
      <c r="B96" s="64" t="s">
        <v>666</v>
      </c>
      <c r="C96" s="64" t="s">
        <v>662</v>
      </c>
      <c r="D96" s="64"/>
      <c r="E96" s="64" t="s">
        <v>30</v>
      </c>
      <c r="F96" s="65">
        <v>1096.9800000000002</v>
      </c>
      <c r="G96" s="4"/>
      <c r="H96" s="4"/>
      <c r="I96" s="4"/>
      <c r="J96" s="4"/>
      <c r="K96" s="5"/>
      <c r="L96" s="6"/>
      <c r="M96" s="7">
        <f t="shared" si="0"/>
        <v>0</v>
      </c>
      <c r="N96" s="7">
        <f t="shared" si="1"/>
        <v>0</v>
      </c>
      <c r="O96" s="5"/>
    </row>
    <row r="97" spans="1:15" s="3" customFormat="1" x14ac:dyDescent="0.25">
      <c r="A97" s="27" t="s">
        <v>472</v>
      </c>
      <c r="B97" s="64" t="s">
        <v>667</v>
      </c>
      <c r="C97" s="64" t="s">
        <v>662</v>
      </c>
      <c r="D97" s="64"/>
      <c r="E97" s="64" t="s">
        <v>30</v>
      </c>
      <c r="F97" s="65">
        <v>977.91</v>
      </c>
      <c r="G97" s="4"/>
      <c r="H97" s="4"/>
      <c r="I97" s="4"/>
      <c r="J97" s="4"/>
      <c r="K97" s="5"/>
      <c r="L97" s="6"/>
      <c r="M97" s="7">
        <f t="shared" si="0"/>
        <v>0</v>
      </c>
      <c r="N97" s="7">
        <f t="shared" si="1"/>
        <v>0</v>
      </c>
      <c r="O97" s="5"/>
    </row>
    <row r="98" spans="1:15" s="3" customFormat="1" x14ac:dyDescent="0.25">
      <c r="A98" s="27" t="s">
        <v>473</v>
      </c>
      <c r="B98" s="64" t="s">
        <v>668</v>
      </c>
      <c r="C98" s="64" t="s">
        <v>662</v>
      </c>
      <c r="D98" s="64"/>
      <c r="E98" s="64" t="s">
        <v>30</v>
      </c>
      <c r="F98" s="65">
        <v>854.05</v>
      </c>
      <c r="G98" s="4"/>
      <c r="H98" s="4"/>
      <c r="I98" s="4"/>
      <c r="J98" s="4"/>
      <c r="K98" s="5"/>
      <c r="L98" s="6"/>
      <c r="M98" s="7">
        <f t="shared" si="0"/>
        <v>0</v>
      </c>
      <c r="N98" s="7">
        <f t="shared" si="1"/>
        <v>0</v>
      </c>
      <c r="O98" s="5"/>
    </row>
    <row r="99" spans="1:15" s="3" customFormat="1" x14ac:dyDescent="0.25">
      <c r="A99" s="27" t="s">
        <v>474</v>
      </c>
      <c r="B99" s="64" t="s">
        <v>669</v>
      </c>
      <c r="C99" s="64" t="s">
        <v>662</v>
      </c>
      <c r="D99" s="64"/>
      <c r="E99" s="64" t="s">
        <v>30</v>
      </c>
      <c r="F99" s="65">
        <v>503.23000000000025</v>
      </c>
      <c r="G99" s="4"/>
      <c r="H99" s="4"/>
      <c r="I99" s="4"/>
      <c r="J99" s="4"/>
      <c r="K99" s="5"/>
      <c r="L99" s="6"/>
      <c r="M99" s="7">
        <f t="shared" si="0"/>
        <v>0</v>
      </c>
      <c r="N99" s="7">
        <f t="shared" si="1"/>
        <v>0</v>
      </c>
      <c r="O99" s="5"/>
    </row>
    <row r="100" spans="1:15" s="3" customFormat="1" x14ac:dyDescent="0.25">
      <c r="A100" s="27" t="s">
        <v>475</v>
      </c>
      <c r="B100" s="64" t="s">
        <v>670</v>
      </c>
      <c r="C100" s="64" t="s">
        <v>662</v>
      </c>
      <c r="D100" s="64"/>
      <c r="E100" s="64" t="s">
        <v>30</v>
      </c>
      <c r="F100" s="65">
        <v>170.22</v>
      </c>
      <c r="G100" s="4"/>
      <c r="H100" s="4"/>
      <c r="I100" s="4"/>
      <c r="J100" s="4"/>
      <c r="K100" s="5"/>
      <c r="L100" s="6"/>
      <c r="M100" s="7">
        <f t="shared" si="0"/>
        <v>0</v>
      </c>
      <c r="N100" s="7">
        <f t="shared" si="1"/>
        <v>0</v>
      </c>
      <c r="O100" s="5"/>
    </row>
    <row r="101" spans="1:15" s="3" customFormat="1" x14ac:dyDescent="0.25">
      <c r="A101" s="27" t="s">
        <v>476</v>
      </c>
      <c r="B101" s="64" t="s">
        <v>671</v>
      </c>
      <c r="C101" s="64" t="s">
        <v>672</v>
      </c>
      <c r="D101" s="64"/>
      <c r="E101" s="64" t="s">
        <v>30</v>
      </c>
      <c r="F101" s="65">
        <v>128.38</v>
      </c>
      <c r="G101" s="4"/>
      <c r="H101" s="4"/>
      <c r="I101" s="4"/>
      <c r="J101" s="4"/>
      <c r="K101" s="5"/>
      <c r="L101" s="6"/>
      <c r="M101" s="7">
        <f t="shared" si="0"/>
        <v>0</v>
      </c>
      <c r="N101" s="7">
        <f t="shared" si="1"/>
        <v>0</v>
      </c>
      <c r="O101" s="5"/>
    </row>
    <row r="102" spans="1:15" s="3" customFormat="1" x14ac:dyDescent="0.25">
      <c r="A102" s="27" t="s">
        <v>477</v>
      </c>
      <c r="B102" s="64" t="s">
        <v>38</v>
      </c>
      <c r="C102" s="64" t="s">
        <v>673</v>
      </c>
      <c r="D102" s="64"/>
      <c r="E102" s="64" t="s">
        <v>39</v>
      </c>
      <c r="F102" s="65">
        <v>173.03000000000003</v>
      </c>
      <c r="G102" s="4"/>
      <c r="H102" s="4"/>
      <c r="I102" s="4"/>
      <c r="J102" s="4"/>
      <c r="K102" s="5"/>
      <c r="L102" s="6"/>
      <c r="M102" s="7">
        <f t="shared" si="0"/>
        <v>0</v>
      </c>
      <c r="N102" s="7">
        <f t="shared" si="1"/>
        <v>0</v>
      </c>
      <c r="O102" s="5"/>
    </row>
    <row r="103" spans="1:15" s="3" customFormat="1" x14ac:dyDescent="0.25">
      <c r="A103" s="27" t="s">
        <v>478</v>
      </c>
      <c r="B103" s="64" t="s">
        <v>674</v>
      </c>
      <c r="C103" s="64" t="s">
        <v>675</v>
      </c>
      <c r="D103" s="64"/>
      <c r="E103" s="64"/>
      <c r="F103" s="65">
        <v>60.64</v>
      </c>
      <c r="G103" s="4"/>
      <c r="H103" s="4"/>
      <c r="I103" s="4"/>
      <c r="J103" s="4"/>
      <c r="K103" s="5"/>
      <c r="L103" s="6"/>
      <c r="M103" s="7">
        <f t="shared" si="0"/>
        <v>0</v>
      </c>
      <c r="N103" s="7">
        <f t="shared" si="1"/>
        <v>0</v>
      </c>
      <c r="O103" s="5"/>
    </row>
    <row r="104" spans="1:15" s="3" customFormat="1" x14ac:dyDescent="0.25">
      <c r="A104" s="27" t="s">
        <v>479</v>
      </c>
      <c r="B104" s="64" t="s">
        <v>676</v>
      </c>
      <c r="C104" s="64" t="s">
        <v>677</v>
      </c>
      <c r="D104" s="64"/>
      <c r="E104" s="64" t="s">
        <v>30</v>
      </c>
      <c r="F104" s="65">
        <v>84.600000000000023</v>
      </c>
      <c r="G104" s="4"/>
      <c r="H104" s="4"/>
      <c r="I104" s="4"/>
      <c r="J104" s="4"/>
      <c r="K104" s="5"/>
      <c r="L104" s="6"/>
      <c r="M104" s="7">
        <f t="shared" si="0"/>
        <v>0</v>
      </c>
      <c r="N104" s="7">
        <f t="shared" si="1"/>
        <v>0</v>
      </c>
      <c r="O104" s="5"/>
    </row>
    <row r="105" spans="1:15" s="3" customFormat="1" x14ac:dyDescent="0.25">
      <c r="A105" s="27" t="s">
        <v>480</v>
      </c>
      <c r="B105" s="64" t="s">
        <v>678</v>
      </c>
      <c r="C105" s="64" t="s">
        <v>679</v>
      </c>
      <c r="D105" s="64"/>
      <c r="E105" s="64" t="s">
        <v>30</v>
      </c>
      <c r="F105" s="65">
        <v>127.67999999999999</v>
      </c>
      <c r="G105" s="4"/>
      <c r="H105" s="4"/>
      <c r="I105" s="4"/>
      <c r="J105" s="4"/>
      <c r="K105" s="5"/>
      <c r="L105" s="6"/>
      <c r="M105" s="7">
        <f t="shared" si="0"/>
        <v>0</v>
      </c>
      <c r="N105" s="7">
        <f t="shared" si="1"/>
        <v>0</v>
      </c>
      <c r="O105" s="5"/>
    </row>
    <row r="106" spans="1:15" s="3" customFormat="1" x14ac:dyDescent="0.25">
      <c r="A106" s="27" t="s">
        <v>481</v>
      </c>
      <c r="B106" s="64" t="s">
        <v>680</v>
      </c>
      <c r="C106" s="64" t="s">
        <v>679</v>
      </c>
      <c r="D106" s="64"/>
      <c r="E106" s="64" t="s">
        <v>30</v>
      </c>
      <c r="F106" s="65">
        <v>104.49</v>
      </c>
      <c r="G106" s="4"/>
      <c r="H106" s="4"/>
      <c r="I106" s="4"/>
      <c r="J106" s="4"/>
      <c r="K106" s="5"/>
      <c r="L106" s="6"/>
      <c r="M106" s="7">
        <f t="shared" si="0"/>
        <v>0</v>
      </c>
      <c r="N106" s="7">
        <f t="shared" si="1"/>
        <v>0</v>
      </c>
      <c r="O106" s="5"/>
    </row>
    <row r="107" spans="1:15" s="3" customFormat="1" x14ac:dyDescent="0.25">
      <c r="A107" s="27" t="s">
        <v>482</v>
      </c>
      <c r="B107" s="64" t="s">
        <v>681</v>
      </c>
      <c r="C107" s="64" t="s">
        <v>682</v>
      </c>
      <c r="D107" s="64"/>
      <c r="E107" s="64" t="s">
        <v>30</v>
      </c>
      <c r="F107" s="65">
        <v>41.44</v>
      </c>
      <c r="G107" s="4"/>
      <c r="H107" s="4"/>
      <c r="I107" s="4"/>
      <c r="J107" s="4"/>
      <c r="K107" s="5"/>
      <c r="L107" s="6"/>
      <c r="M107" s="7">
        <f t="shared" si="0"/>
        <v>0</v>
      </c>
      <c r="N107" s="7">
        <f t="shared" si="1"/>
        <v>0</v>
      </c>
      <c r="O107" s="5"/>
    </row>
    <row r="108" spans="1:15" s="3" customFormat="1" x14ac:dyDescent="0.25">
      <c r="A108" s="27" t="s">
        <v>483</v>
      </c>
      <c r="B108" s="64" t="s">
        <v>683</v>
      </c>
      <c r="C108" s="64" t="s">
        <v>684</v>
      </c>
      <c r="D108" s="64"/>
      <c r="E108" s="64" t="s">
        <v>30</v>
      </c>
      <c r="F108" s="65">
        <v>59.85</v>
      </c>
      <c r="G108" s="4"/>
      <c r="H108" s="4"/>
      <c r="I108" s="4"/>
      <c r="J108" s="4"/>
      <c r="K108" s="5"/>
      <c r="L108" s="6"/>
      <c r="M108" s="7">
        <f t="shared" si="0"/>
        <v>0</v>
      </c>
      <c r="N108" s="7">
        <f t="shared" si="1"/>
        <v>0</v>
      </c>
      <c r="O108" s="5"/>
    </row>
    <row r="109" spans="1:15" s="3" customFormat="1" x14ac:dyDescent="0.25">
      <c r="A109" s="27" t="s">
        <v>484</v>
      </c>
      <c r="B109" s="64" t="s">
        <v>685</v>
      </c>
      <c r="C109" s="64" t="s">
        <v>684</v>
      </c>
      <c r="D109" s="64"/>
      <c r="E109" s="64" t="s">
        <v>30</v>
      </c>
      <c r="F109" s="65">
        <v>117.59999999999992</v>
      </c>
      <c r="G109" s="4"/>
      <c r="H109" s="4"/>
      <c r="I109" s="4"/>
      <c r="J109" s="4"/>
      <c r="K109" s="5"/>
      <c r="L109" s="6"/>
      <c r="M109" s="7">
        <f t="shared" si="0"/>
        <v>0</v>
      </c>
      <c r="N109" s="7">
        <f t="shared" si="1"/>
        <v>0</v>
      </c>
      <c r="O109" s="5"/>
    </row>
    <row r="110" spans="1:15" s="3" customFormat="1" x14ac:dyDescent="0.25">
      <c r="A110" s="27" t="s">
        <v>485</v>
      </c>
      <c r="B110" s="64" t="s">
        <v>686</v>
      </c>
      <c r="C110" s="64" t="s">
        <v>687</v>
      </c>
      <c r="D110" s="64"/>
      <c r="E110" s="64" t="s">
        <v>30</v>
      </c>
      <c r="F110" s="65">
        <v>71.009999999999991</v>
      </c>
      <c r="G110" s="4"/>
      <c r="H110" s="4"/>
      <c r="I110" s="4"/>
      <c r="J110" s="4"/>
      <c r="K110" s="5"/>
      <c r="L110" s="6"/>
      <c r="M110" s="7">
        <f t="shared" si="0"/>
        <v>0</v>
      </c>
      <c r="N110" s="7">
        <f t="shared" si="1"/>
        <v>0</v>
      </c>
      <c r="O110" s="5"/>
    </row>
    <row r="111" spans="1:15" s="3" customFormat="1" x14ac:dyDescent="0.25">
      <c r="A111" s="27" t="s">
        <v>486</v>
      </c>
      <c r="B111" s="64" t="s">
        <v>688</v>
      </c>
      <c r="C111" s="64" t="s">
        <v>687</v>
      </c>
      <c r="D111" s="64"/>
      <c r="E111" s="64" t="s">
        <v>30</v>
      </c>
      <c r="F111" s="65">
        <v>192.36</v>
      </c>
      <c r="G111" s="4"/>
      <c r="H111" s="4"/>
      <c r="I111" s="4"/>
      <c r="J111" s="4"/>
      <c r="K111" s="5"/>
      <c r="L111" s="6"/>
      <c r="M111" s="7">
        <f t="shared" si="0"/>
        <v>0</v>
      </c>
      <c r="N111" s="7">
        <f t="shared" si="1"/>
        <v>0</v>
      </c>
      <c r="O111" s="5"/>
    </row>
    <row r="112" spans="1:15" s="3" customFormat="1" x14ac:dyDescent="0.25">
      <c r="A112" s="27" t="s">
        <v>487</v>
      </c>
      <c r="B112" s="64" t="s">
        <v>689</v>
      </c>
      <c r="C112" s="64" t="s">
        <v>687</v>
      </c>
      <c r="D112" s="64"/>
      <c r="E112" s="64" t="s">
        <v>30</v>
      </c>
      <c r="F112" s="65">
        <v>44.850000000000009</v>
      </c>
      <c r="G112" s="4"/>
      <c r="H112" s="4"/>
      <c r="I112" s="4"/>
      <c r="J112" s="4"/>
      <c r="K112" s="5"/>
      <c r="L112" s="6"/>
      <c r="M112" s="7">
        <f t="shared" si="0"/>
        <v>0</v>
      </c>
      <c r="N112" s="7">
        <f t="shared" si="1"/>
        <v>0</v>
      </c>
      <c r="O112" s="5"/>
    </row>
    <row r="113" spans="1:15" s="3" customFormat="1" x14ac:dyDescent="0.25">
      <c r="A113" s="27" t="s">
        <v>488</v>
      </c>
      <c r="B113" s="64" t="s">
        <v>690</v>
      </c>
      <c r="C113" s="64" t="s">
        <v>691</v>
      </c>
      <c r="D113" s="64"/>
      <c r="E113" s="64"/>
      <c r="F113" s="65">
        <v>280.13</v>
      </c>
      <c r="G113" s="4"/>
      <c r="H113" s="4"/>
      <c r="I113" s="4"/>
      <c r="J113" s="4"/>
      <c r="K113" s="5"/>
      <c r="L113" s="6"/>
      <c r="M113" s="7">
        <f t="shared" si="0"/>
        <v>0</v>
      </c>
      <c r="N113" s="7">
        <f t="shared" si="1"/>
        <v>0</v>
      </c>
      <c r="O113" s="5"/>
    </row>
    <row r="114" spans="1:15" s="3" customFormat="1" x14ac:dyDescent="0.25">
      <c r="A114" s="27" t="s">
        <v>489</v>
      </c>
      <c r="B114" s="64" t="s">
        <v>692</v>
      </c>
      <c r="C114" s="64" t="s">
        <v>691</v>
      </c>
      <c r="D114" s="64"/>
      <c r="E114" s="64"/>
      <c r="F114" s="65">
        <v>152.18000000000009</v>
      </c>
      <c r="G114" s="4"/>
      <c r="H114" s="4"/>
      <c r="I114" s="4"/>
      <c r="J114" s="4"/>
      <c r="K114" s="5"/>
      <c r="L114" s="6"/>
      <c r="M114" s="7">
        <f t="shared" si="0"/>
        <v>0</v>
      </c>
      <c r="N114" s="7">
        <f t="shared" si="1"/>
        <v>0</v>
      </c>
      <c r="O114" s="5"/>
    </row>
    <row r="115" spans="1:15" s="3" customFormat="1" x14ac:dyDescent="0.25">
      <c r="A115" s="27" t="s">
        <v>490</v>
      </c>
      <c r="B115" s="64" t="s">
        <v>538</v>
      </c>
      <c r="C115" s="64" t="s">
        <v>539</v>
      </c>
      <c r="D115" s="64"/>
      <c r="E115" s="64" t="s">
        <v>30</v>
      </c>
      <c r="F115" s="65">
        <v>118.64999999999996</v>
      </c>
      <c r="G115" s="4"/>
      <c r="H115" s="4"/>
      <c r="I115" s="4"/>
      <c r="J115" s="4"/>
      <c r="K115" s="5"/>
      <c r="L115" s="6"/>
      <c r="M115" s="7">
        <f t="shared" si="0"/>
        <v>0</v>
      </c>
      <c r="N115" s="7">
        <f t="shared" si="1"/>
        <v>0</v>
      </c>
      <c r="O115" s="5"/>
    </row>
    <row r="116" spans="1:15" s="3" customFormat="1" x14ac:dyDescent="0.25">
      <c r="A116" s="27" t="s">
        <v>491</v>
      </c>
      <c r="B116" s="64" t="s">
        <v>540</v>
      </c>
      <c r="C116" s="64" t="s">
        <v>539</v>
      </c>
      <c r="D116" s="64"/>
      <c r="E116" s="64" t="s">
        <v>30</v>
      </c>
      <c r="F116" s="65">
        <v>80.740000000000023</v>
      </c>
      <c r="G116" s="4"/>
      <c r="H116" s="4"/>
      <c r="I116" s="4"/>
      <c r="J116" s="4"/>
      <c r="K116" s="5"/>
      <c r="L116" s="6"/>
      <c r="M116" s="7">
        <f t="shared" si="0"/>
        <v>0</v>
      </c>
      <c r="N116" s="7">
        <f t="shared" si="1"/>
        <v>0</v>
      </c>
      <c r="O116" s="5"/>
    </row>
    <row r="117" spans="1:15" s="3" customFormat="1" x14ac:dyDescent="0.25">
      <c r="A117" s="27" t="s">
        <v>492</v>
      </c>
      <c r="B117" s="64" t="s">
        <v>541</v>
      </c>
      <c r="C117" s="64" t="s">
        <v>539</v>
      </c>
      <c r="D117" s="64"/>
      <c r="E117" s="64" t="s">
        <v>30</v>
      </c>
      <c r="F117" s="65">
        <v>322.89000000000016</v>
      </c>
      <c r="G117" s="4"/>
      <c r="H117" s="4"/>
      <c r="I117" s="4"/>
      <c r="J117" s="4"/>
      <c r="K117" s="5"/>
      <c r="L117" s="6"/>
      <c r="M117" s="7">
        <f t="shared" si="0"/>
        <v>0</v>
      </c>
      <c r="N117" s="7">
        <f t="shared" si="1"/>
        <v>0</v>
      </c>
      <c r="O117" s="5"/>
    </row>
    <row r="118" spans="1:15" s="3" customFormat="1" x14ac:dyDescent="0.25">
      <c r="A118" s="27" t="s">
        <v>493</v>
      </c>
      <c r="B118" s="64" t="s">
        <v>542</v>
      </c>
      <c r="C118" s="64" t="s">
        <v>539</v>
      </c>
      <c r="D118" s="64"/>
      <c r="E118" s="64" t="s">
        <v>30</v>
      </c>
      <c r="F118" s="65">
        <v>183.68000000000006</v>
      </c>
      <c r="G118" s="4"/>
      <c r="H118" s="4"/>
      <c r="I118" s="4"/>
      <c r="J118" s="4"/>
      <c r="K118" s="5"/>
      <c r="L118" s="6"/>
      <c r="M118" s="7">
        <f t="shared" si="0"/>
        <v>0</v>
      </c>
      <c r="N118" s="7">
        <f t="shared" si="1"/>
        <v>0</v>
      </c>
      <c r="O118" s="5"/>
    </row>
    <row r="119" spans="1:15" s="3" customFormat="1" x14ac:dyDescent="0.25">
      <c r="A119" s="27" t="s">
        <v>494</v>
      </c>
      <c r="B119" s="64" t="s">
        <v>543</v>
      </c>
      <c r="C119" s="64" t="s">
        <v>539</v>
      </c>
      <c r="D119" s="64"/>
      <c r="E119" s="64" t="s">
        <v>30</v>
      </c>
      <c r="F119" s="65">
        <v>238.22000000000003</v>
      </c>
      <c r="G119" s="4"/>
      <c r="H119" s="4"/>
      <c r="I119" s="4"/>
      <c r="J119" s="4"/>
      <c r="K119" s="5"/>
      <c r="L119" s="6"/>
      <c r="M119" s="7">
        <f t="shared" si="0"/>
        <v>0</v>
      </c>
      <c r="N119" s="7">
        <f t="shared" si="1"/>
        <v>0</v>
      </c>
      <c r="O119" s="5"/>
    </row>
    <row r="120" spans="1:15" s="3" customFormat="1" x14ac:dyDescent="0.25">
      <c r="A120" s="27" t="s">
        <v>495</v>
      </c>
      <c r="B120" s="64" t="s">
        <v>544</v>
      </c>
      <c r="C120" s="64" t="s">
        <v>539</v>
      </c>
      <c r="D120" s="64"/>
      <c r="E120" s="64" t="s">
        <v>30</v>
      </c>
      <c r="F120" s="65">
        <v>289.80000000000007</v>
      </c>
      <c r="G120" s="4"/>
      <c r="H120" s="4"/>
      <c r="I120" s="4"/>
      <c r="J120" s="4"/>
      <c r="K120" s="5"/>
      <c r="L120" s="6"/>
      <c r="M120" s="7">
        <f t="shared" si="0"/>
        <v>0</v>
      </c>
      <c r="N120" s="7">
        <f t="shared" si="1"/>
        <v>0</v>
      </c>
      <c r="O120" s="5"/>
    </row>
    <row r="121" spans="1:15" s="3" customFormat="1" x14ac:dyDescent="0.25">
      <c r="A121" s="27" t="s">
        <v>496</v>
      </c>
      <c r="B121" s="64" t="s">
        <v>693</v>
      </c>
      <c r="C121" s="64" t="s">
        <v>694</v>
      </c>
      <c r="D121" s="64"/>
      <c r="E121" s="64" t="s">
        <v>30</v>
      </c>
      <c r="F121" s="65">
        <v>27.25</v>
      </c>
      <c r="G121" s="4"/>
      <c r="H121" s="4"/>
      <c r="I121" s="4"/>
      <c r="J121" s="4"/>
      <c r="K121" s="5"/>
      <c r="L121" s="6"/>
      <c r="M121" s="7">
        <f t="shared" si="0"/>
        <v>0</v>
      </c>
      <c r="N121" s="7">
        <f t="shared" si="1"/>
        <v>0</v>
      </c>
      <c r="O121" s="5"/>
    </row>
    <row r="122" spans="1:15" s="3" customFormat="1" x14ac:dyDescent="0.25">
      <c r="A122" s="27" t="s">
        <v>497</v>
      </c>
      <c r="B122" s="64" t="s">
        <v>695</v>
      </c>
      <c r="C122" s="64" t="s">
        <v>694</v>
      </c>
      <c r="D122" s="64"/>
      <c r="E122" s="64" t="s">
        <v>30</v>
      </c>
      <c r="F122" s="65">
        <v>40.320000000000007</v>
      </c>
      <c r="G122" s="4"/>
      <c r="H122" s="4"/>
      <c r="I122" s="4"/>
      <c r="J122" s="4"/>
      <c r="K122" s="5"/>
      <c r="L122" s="6"/>
      <c r="M122" s="7">
        <f t="shared" si="0"/>
        <v>0</v>
      </c>
      <c r="N122" s="7">
        <f t="shared" si="1"/>
        <v>0</v>
      </c>
      <c r="O122" s="5"/>
    </row>
    <row r="123" spans="1:15" s="3" customFormat="1" x14ac:dyDescent="0.25">
      <c r="A123" s="27" t="s">
        <v>498</v>
      </c>
      <c r="B123" s="64" t="s">
        <v>696</v>
      </c>
      <c r="C123" s="64" t="s">
        <v>697</v>
      </c>
      <c r="D123" s="64"/>
      <c r="E123" s="64" t="s">
        <v>30</v>
      </c>
      <c r="F123" s="65">
        <v>44.399999999999991</v>
      </c>
      <c r="G123" s="4"/>
      <c r="H123" s="4"/>
      <c r="I123" s="4"/>
      <c r="J123" s="4"/>
      <c r="K123" s="5"/>
      <c r="L123" s="6"/>
      <c r="M123" s="7">
        <f t="shared" si="0"/>
        <v>0</v>
      </c>
      <c r="N123" s="7">
        <f t="shared" si="1"/>
        <v>0</v>
      </c>
      <c r="O123" s="5"/>
    </row>
    <row r="124" spans="1:15" s="3" customFormat="1" x14ac:dyDescent="0.25">
      <c r="A124" s="27" t="s">
        <v>499</v>
      </c>
      <c r="B124" s="64" t="s">
        <v>698</v>
      </c>
      <c r="C124" s="64" t="s">
        <v>699</v>
      </c>
      <c r="D124" s="64"/>
      <c r="E124" s="64" t="s">
        <v>30</v>
      </c>
      <c r="F124" s="65">
        <v>97.75</v>
      </c>
      <c r="G124" s="4"/>
      <c r="H124" s="4"/>
      <c r="I124" s="4"/>
      <c r="J124" s="4"/>
      <c r="K124" s="5"/>
      <c r="L124" s="6"/>
      <c r="M124" s="7">
        <f t="shared" si="0"/>
        <v>0</v>
      </c>
      <c r="N124" s="7">
        <f t="shared" si="1"/>
        <v>0</v>
      </c>
      <c r="O124" s="5"/>
    </row>
    <row r="125" spans="1:15" s="3" customFormat="1" x14ac:dyDescent="0.25">
      <c r="A125" s="27" t="s">
        <v>500</v>
      </c>
      <c r="B125" s="64" t="s">
        <v>700</v>
      </c>
      <c r="C125" s="64" t="s">
        <v>701</v>
      </c>
      <c r="D125" s="64"/>
      <c r="E125" s="64" t="s">
        <v>30</v>
      </c>
      <c r="F125" s="65">
        <v>91.39</v>
      </c>
      <c r="G125" s="4"/>
      <c r="H125" s="4"/>
      <c r="I125" s="4"/>
      <c r="J125" s="4"/>
      <c r="K125" s="5"/>
      <c r="L125" s="6"/>
      <c r="M125" s="7">
        <f t="shared" si="0"/>
        <v>0</v>
      </c>
      <c r="N125" s="7">
        <f t="shared" si="1"/>
        <v>0</v>
      </c>
      <c r="O125" s="5"/>
    </row>
    <row r="126" spans="1:15" s="3" customFormat="1" x14ac:dyDescent="0.25">
      <c r="A126" s="27" t="s">
        <v>501</v>
      </c>
      <c r="B126" s="64" t="s">
        <v>702</v>
      </c>
      <c r="C126" s="64" t="s">
        <v>703</v>
      </c>
      <c r="D126" s="64"/>
      <c r="E126" s="64" t="s">
        <v>30</v>
      </c>
      <c r="F126" s="65">
        <v>301</v>
      </c>
      <c r="G126" s="4"/>
      <c r="H126" s="4"/>
      <c r="I126" s="4"/>
      <c r="J126" s="4"/>
      <c r="K126" s="5"/>
      <c r="L126" s="6"/>
      <c r="M126" s="7">
        <f t="shared" si="0"/>
        <v>0</v>
      </c>
      <c r="N126" s="7">
        <f t="shared" si="1"/>
        <v>0</v>
      </c>
      <c r="O126" s="5"/>
    </row>
    <row r="127" spans="1:15" s="3" customFormat="1" x14ac:dyDescent="0.25">
      <c r="A127" s="27" t="s">
        <v>502</v>
      </c>
      <c r="B127" s="64" t="s">
        <v>704</v>
      </c>
      <c r="C127" s="64" t="s">
        <v>703</v>
      </c>
      <c r="D127" s="64"/>
      <c r="E127" s="64" t="s">
        <v>30</v>
      </c>
      <c r="F127" s="65">
        <v>90.46</v>
      </c>
      <c r="G127" s="4"/>
      <c r="H127" s="4"/>
      <c r="I127" s="4"/>
      <c r="J127" s="4"/>
      <c r="K127" s="5"/>
      <c r="L127" s="6"/>
      <c r="M127" s="7">
        <f t="shared" si="0"/>
        <v>0</v>
      </c>
      <c r="N127" s="7">
        <f t="shared" si="1"/>
        <v>0</v>
      </c>
      <c r="O127" s="5"/>
    </row>
    <row r="128" spans="1:15" s="3" customFormat="1" x14ac:dyDescent="0.25">
      <c r="A128" s="27" t="s">
        <v>503</v>
      </c>
      <c r="B128" s="64" t="s">
        <v>705</v>
      </c>
      <c r="C128" s="64" t="s">
        <v>706</v>
      </c>
      <c r="D128" s="64"/>
      <c r="E128" s="64" t="s">
        <v>30</v>
      </c>
      <c r="F128" s="65">
        <v>147</v>
      </c>
      <c r="G128" s="4"/>
      <c r="H128" s="4"/>
      <c r="I128" s="4"/>
      <c r="J128" s="4"/>
      <c r="K128" s="5"/>
      <c r="L128" s="6"/>
      <c r="M128" s="7">
        <f t="shared" si="0"/>
        <v>0</v>
      </c>
      <c r="N128" s="7">
        <f t="shared" si="1"/>
        <v>0</v>
      </c>
      <c r="O128" s="5"/>
    </row>
    <row r="129" spans="1:15" s="3" customFormat="1" x14ac:dyDescent="0.25">
      <c r="A129" s="27" t="s">
        <v>504</v>
      </c>
      <c r="B129" s="64" t="s">
        <v>707</v>
      </c>
      <c r="C129" s="64" t="s">
        <v>708</v>
      </c>
      <c r="D129" s="64"/>
      <c r="E129" s="64" t="s">
        <v>30</v>
      </c>
      <c r="F129" s="65">
        <v>540.15999999999985</v>
      </c>
      <c r="G129" s="4"/>
      <c r="H129" s="4"/>
      <c r="I129" s="4"/>
      <c r="J129" s="4"/>
      <c r="K129" s="5"/>
      <c r="L129" s="6"/>
      <c r="M129" s="7">
        <f t="shared" si="0"/>
        <v>0</v>
      </c>
      <c r="N129" s="7">
        <f t="shared" si="1"/>
        <v>0</v>
      </c>
      <c r="O129" s="5"/>
    </row>
    <row r="130" spans="1:15" s="3" customFormat="1" x14ac:dyDescent="0.25">
      <c r="A130" s="27" t="s">
        <v>507</v>
      </c>
      <c r="B130" s="64" t="s">
        <v>709</v>
      </c>
      <c r="C130" s="64" t="s">
        <v>708</v>
      </c>
      <c r="D130" s="64"/>
      <c r="E130" s="64" t="s">
        <v>30</v>
      </c>
      <c r="F130" s="65">
        <v>120.57000000000002</v>
      </c>
      <c r="G130" s="4"/>
      <c r="H130" s="4"/>
      <c r="I130" s="4"/>
      <c r="J130" s="4"/>
      <c r="K130" s="5"/>
      <c r="L130" s="6"/>
      <c r="M130" s="7">
        <f t="shared" si="0"/>
        <v>0</v>
      </c>
      <c r="N130" s="7">
        <f t="shared" si="1"/>
        <v>0</v>
      </c>
      <c r="O130" s="5"/>
    </row>
    <row r="131" spans="1:15" s="3" customFormat="1" x14ac:dyDescent="0.25">
      <c r="A131" s="27" t="s">
        <v>508</v>
      </c>
      <c r="B131" s="64" t="s">
        <v>710</v>
      </c>
      <c r="C131" s="64" t="s">
        <v>708</v>
      </c>
      <c r="D131" s="64"/>
      <c r="E131" s="64" t="s">
        <v>30</v>
      </c>
      <c r="F131" s="65">
        <v>217.79999999999998</v>
      </c>
      <c r="G131" s="4"/>
      <c r="H131" s="4"/>
      <c r="I131" s="4"/>
      <c r="J131" s="4"/>
      <c r="K131" s="5"/>
      <c r="L131" s="6"/>
      <c r="M131" s="7">
        <f t="shared" si="0"/>
        <v>0</v>
      </c>
      <c r="N131" s="7">
        <f t="shared" si="1"/>
        <v>0</v>
      </c>
      <c r="O131" s="5"/>
    </row>
    <row r="132" spans="1:15" s="3" customFormat="1" x14ac:dyDescent="0.25">
      <c r="A132" s="27" t="s">
        <v>509</v>
      </c>
      <c r="B132" s="64" t="s">
        <v>711</v>
      </c>
      <c r="C132" s="64" t="s">
        <v>708</v>
      </c>
      <c r="D132" s="64"/>
      <c r="E132" s="64" t="s">
        <v>30</v>
      </c>
      <c r="F132" s="65">
        <v>53.939999999999976</v>
      </c>
      <c r="G132" s="4"/>
      <c r="H132" s="4"/>
      <c r="I132" s="4"/>
      <c r="J132" s="4"/>
      <c r="K132" s="5"/>
      <c r="L132" s="6"/>
      <c r="M132" s="7">
        <f t="shared" si="0"/>
        <v>0</v>
      </c>
      <c r="N132" s="7">
        <f t="shared" si="1"/>
        <v>0</v>
      </c>
      <c r="O132" s="5"/>
    </row>
    <row r="133" spans="1:15" s="3" customFormat="1" x14ac:dyDescent="0.25">
      <c r="A133" s="27" t="s">
        <v>510</v>
      </c>
      <c r="B133" s="64" t="s">
        <v>712</v>
      </c>
      <c r="C133" s="64" t="s">
        <v>713</v>
      </c>
      <c r="D133" s="64"/>
      <c r="E133" s="64" t="s">
        <v>30</v>
      </c>
      <c r="F133" s="65">
        <v>286</v>
      </c>
      <c r="G133" s="4"/>
      <c r="H133" s="4"/>
      <c r="I133" s="4"/>
      <c r="J133" s="4"/>
      <c r="K133" s="5"/>
      <c r="L133" s="6"/>
      <c r="M133" s="7">
        <f t="shared" si="0"/>
        <v>0</v>
      </c>
      <c r="N133" s="7">
        <f t="shared" si="1"/>
        <v>0</v>
      </c>
      <c r="O133" s="5"/>
    </row>
    <row r="134" spans="1:15" s="3" customFormat="1" x14ac:dyDescent="0.25">
      <c r="A134" s="27" t="s">
        <v>511</v>
      </c>
      <c r="B134" s="64" t="s">
        <v>714</v>
      </c>
      <c r="C134" s="64" t="s">
        <v>713</v>
      </c>
      <c r="D134" s="64"/>
      <c r="E134" s="64" t="s">
        <v>30</v>
      </c>
      <c r="F134" s="65">
        <v>70.72</v>
      </c>
      <c r="G134" s="4"/>
      <c r="H134" s="4"/>
      <c r="I134" s="4"/>
      <c r="J134" s="4"/>
      <c r="K134" s="5"/>
      <c r="L134" s="6"/>
      <c r="M134" s="7">
        <f t="shared" si="0"/>
        <v>0</v>
      </c>
      <c r="N134" s="7">
        <f t="shared" si="1"/>
        <v>0</v>
      </c>
      <c r="O134" s="5"/>
    </row>
    <row r="135" spans="1:15" s="3" customFormat="1" x14ac:dyDescent="0.25">
      <c r="A135" s="27" t="s">
        <v>512</v>
      </c>
      <c r="B135" s="64" t="s">
        <v>715</v>
      </c>
      <c r="C135" s="64" t="s">
        <v>713</v>
      </c>
      <c r="D135" s="64"/>
      <c r="E135" s="64" t="s">
        <v>30</v>
      </c>
      <c r="F135" s="65">
        <v>436.7899999999994</v>
      </c>
      <c r="G135" s="4"/>
      <c r="H135" s="4"/>
      <c r="I135" s="4"/>
      <c r="J135" s="4"/>
      <c r="K135" s="5"/>
      <c r="L135" s="6"/>
      <c r="M135" s="7">
        <f t="shared" si="0"/>
        <v>0</v>
      </c>
      <c r="N135" s="7">
        <f t="shared" si="1"/>
        <v>0</v>
      </c>
      <c r="O135" s="5"/>
    </row>
    <row r="136" spans="1:15" s="3" customFormat="1" x14ac:dyDescent="0.25">
      <c r="A136" s="27" t="s">
        <v>513</v>
      </c>
      <c r="B136" s="64" t="s">
        <v>716</v>
      </c>
      <c r="C136" s="64" t="s">
        <v>717</v>
      </c>
      <c r="D136" s="64"/>
      <c r="E136" s="64" t="s">
        <v>30</v>
      </c>
      <c r="F136" s="65">
        <v>123.42000000000004</v>
      </c>
      <c r="G136" s="4"/>
      <c r="H136" s="4"/>
      <c r="I136" s="4"/>
      <c r="J136" s="4"/>
      <c r="K136" s="5"/>
      <c r="L136" s="6"/>
      <c r="M136" s="7">
        <f t="shared" si="0"/>
        <v>0</v>
      </c>
      <c r="N136" s="7">
        <f t="shared" si="1"/>
        <v>0</v>
      </c>
      <c r="O136" s="5"/>
    </row>
    <row r="137" spans="1:15" s="3" customFormat="1" x14ac:dyDescent="0.25">
      <c r="A137" s="27" t="s">
        <v>514</v>
      </c>
      <c r="B137" s="64" t="s">
        <v>718</v>
      </c>
      <c r="C137" s="64" t="s">
        <v>717</v>
      </c>
      <c r="D137" s="64"/>
      <c r="E137" s="64" t="s">
        <v>30</v>
      </c>
      <c r="F137" s="65">
        <v>80.400000000000006</v>
      </c>
      <c r="G137" s="4"/>
      <c r="H137" s="4"/>
      <c r="I137" s="4"/>
      <c r="J137" s="4"/>
      <c r="K137" s="5"/>
      <c r="L137" s="6"/>
      <c r="M137" s="7">
        <f t="shared" si="0"/>
        <v>0</v>
      </c>
      <c r="N137" s="7">
        <f t="shared" si="1"/>
        <v>0</v>
      </c>
      <c r="O137" s="5"/>
    </row>
    <row r="138" spans="1:15" s="3" customFormat="1" x14ac:dyDescent="0.25">
      <c r="A138" s="27" t="s">
        <v>515</v>
      </c>
      <c r="B138" s="64" t="s">
        <v>719</v>
      </c>
      <c r="C138" s="64" t="s">
        <v>717</v>
      </c>
      <c r="D138" s="64"/>
      <c r="E138" s="64" t="s">
        <v>30</v>
      </c>
      <c r="F138" s="65">
        <v>59.839999999999996</v>
      </c>
      <c r="G138" s="4"/>
      <c r="H138" s="4"/>
      <c r="I138" s="4"/>
      <c r="J138" s="4"/>
      <c r="K138" s="5"/>
      <c r="L138" s="6"/>
      <c r="M138" s="7">
        <f t="shared" si="0"/>
        <v>0</v>
      </c>
      <c r="N138" s="7">
        <f t="shared" si="1"/>
        <v>0</v>
      </c>
      <c r="O138" s="5"/>
    </row>
    <row r="139" spans="1:15" s="3" customFormat="1" x14ac:dyDescent="0.25">
      <c r="A139" s="27" t="s">
        <v>516</v>
      </c>
      <c r="B139" s="64" t="s">
        <v>720</v>
      </c>
      <c r="C139" s="64" t="s">
        <v>717</v>
      </c>
      <c r="D139" s="64"/>
      <c r="E139" s="64" t="s">
        <v>30</v>
      </c>
      <c r="F139" s="65">
        <v>72.5</v>
      </c>
      <c r="G139" s="4"/>
      <c r="H139" s="4"/>
      <c r="I139" s="4"/>
      <c r="J139" s="4"/>
      <c r="K139" s="5"/>
      <c r="L139" s="6"/>
      <c r="M139" s="7">
        <f t="shared" si="0"/>
        <v>0</v>
      </c>
      <c r="N139" s="7">
        <f t="shared" si="1"/>
        <v>0</v>
      </c>
      <c r="O139" s="5"/>
    </row>
    <row r="140" spans="1:15" s="3" customFormat="1" x14ac:dyDescent="0.25">
      <c r="A140" s="27" t="s">
        <v>517</v>
      </c>
      <c r="B140" s="64" t="s">
        <v>721</v>
      </c>
      <c r="C140" s="64" t="s">
        <v>722</v>
      </c>
      <c r="D140" s="64"/>
      <c r="E140" s="64" t="s">
        <v>30</v>
      </c>
      <c r="F140" s="65">
        <v>88.000000000000014</v>
      </c>
      <c r="G140" s="4"/>
      <c r="H140" s="4"/>
      <c r="I140" s="4"/>
      <c r="J140" s="4"/>
      <c r="K140" s="5"/>
      <c r="L140" s="6"/>
      <c r="M140" s="7">
        <f t="shared" si="0"/>
        <v>0</v>
      </c>
      <c r="N140" s="7">
        <f t="shared" si="1"/>
        <v>0</v>
      </c>
      <c r="O140" s="5"/>
    </row>
    <row r="141" spans="1:15" s="3" customFormat="1" x14ac:dyDescent="0.25">
      <c r="A141" s="27" t="s">
        <v>518</v>
      </c>
      <c r="B141" s="64" t="s">
        <v>723</v>
      </c>
      <c r="C141" s="64" t="s">
        <v>724</v>
      </c>
      <c r="D141" s="64"/>
      <c r="E141" s="64" t="s">
        <v>30</v>
      </c>
      <c r="F141" s="65">
        <v>107.91999999999999</v>
      </c>
      <c r="G141" s="4"/>
      <c r="H141" s="4"/>
      <c r="I141" s="4"/>
      <c r="J141" s="4"/>
      <c r="K141" s="5"/>
      <c r="L141" s="6"/>
      <c r="M141" s="7">
        <f t="shared" si="0"/>
        <v>0</v>
      </c>
      <c r="N141" s="7">
        <f t="shared" si="1"/>
        <v>0</v>
      </c>
      <c r="O141" s="5"/>
    </row>
    <row r="142" spans="1:15" s="3" customFormat="1" x14ac:dyDescent="0.25">
      <c r="A142" s="27" t="s">
        <v>519</v>
      </c>
      <c r="B142" s="64" t="s">
        <v>725</v>
      </c>
      <c r="C142" s="64" t="s">
        <v>726</v>
      </c>
      <c r="D142" s="64"/>
      <c r="E142" s="64" t="s">
        <v>30</v>
      </c>
      <c r="F142" s="65">
        <v>300.8</v>
      </c>
      <c r="G142" s="4"/>
      <c r="H142" s="4"/>
      <c r="I142" s="4"/>
      <c r="J142" s="4"/>
      <c r="K142" s="5"/>
      <c r="L142" s="6"/>
      <c r="M142" s="7">
        <f t="shared" si="0"/>
        <v>0</v>
      </c>
      <c r="N142" s="7">
        <f t="shared" si="1"/>
        <v>0</v>
      </c>
      <c r="O142" s="5"/>
    </row>
    <row r="143" spans="1:15" s="3" customFormat="1" x14ac:dyDescent="0.25">
      <c r="A143" s="27" t="s">
        <v>520</v>
      </c>
      <c r="B143" s="64" t="s">
        <v>727</v>
      </c>
      <c r="C143" s="64" t="s">
        <v>728</v>
      </c>
      <c r="D143" s="64"/>
      <c r="E143" s="64" t="s">
        <v>30</v>
      </c>
      <c r="F143" s="65">
        <v>98.070000000000007</v>
      </c>
      <c r="G143" s="4"/>
      <c r="H143" s="4"/>
      <c r="I143" s="4"/>
      <c r="J143" s="4"/>
      <c r="K143" s="5"/>
      <c r="L143" s="6"/>
      <c r="M143" s="7">
        <f t="shared" si="0"/>
        <v>0</v>
      </c>
      <c r="N143" s="7">
        <f t="shared" si="1"/>
        <v>0</v>
      </c>
      <c r="O143" s="5"/>
    </row>
    <row r="144" spans="1:15" s="3" customFormat="1" x14ac:dyDescent="0.25">
      <c r="A144" s="27" t="s">
        <v>556</v>
      </c>
      <c r="B144" s="64" t="s">
        <v>729</v>
      </c>
      <c r="C144" s="64" t="s">
        <v>730</v>
      </c>
      <c r="D144" s="64"/>
      <c r="E144" s="64" t="s">
        <v>30</v>
      </c>
      <c r="F144" s="65">
        <v>77.630000000000024</v>
      </c>
      <c r="G144" s="4"/>
      <c r="H144" s="4"/>
      <c r="I144" s="4"/>
      <c r="J144" s="4"/>
      <c r="K144" s="5"/>
      <c r="L144" s="6"/>
      <c r="M144" s="7">
        <f t="shared" si="0"/>
        <v>0</v>
      </c>
      <c r="N144" s="7">
        <f t="shared" si="1"/>
        <v>0</v>
      </c>
      <c r="O144" s="5"/>
    </row>
    <row r="145" spans="1:15" s="3" customFormat="1" x14ac:dyDescent="0.25">
      <c r="A145" s="27" t="s">
        <v>892</v>
      </c>
      <c r="B145" s="64" t="s">
        <v>731</v>
      </c>
      <c r="C145" s="64" t="s">
        <v>730</v>
      </c>
      <c r="D145" s="64"/>
      <c r="E145" s="64" t="s">
        <v>30</v>
      </c>
      <c r="F145" s="65">
        <v>45.33</v>
      </c>
      <c r="G145" s="4"/>
      <c r="H145" s="4"/>
      <c r="I145" s="4"/>
      <c r="J145" s="4"/>
      <c r="K145" s="5"/>
      <c r="L145" s="6"/>
      <c r="M145" s="7">
        <f t="shared" si="0"/>
        <v>0</v>
      </c>
      <c r="N145" s="7">
        <f t="shared" si="1"/>
        <v>0</v>
      </c>
      <c r="O145" s="5"/>
    </row>
    <row r="146" spans="1:15" s="3" customFormat="1" x14ac:dyDescent="0.25">
      <c r="A146" s="27" t="s">
        <v>893</v>
      </c>
      <c r="B146" s="64" t="s">
        <v>732</v>
      </c>
      <c r="C146" s="64" t="s">
        <v>733</v>
      </c>
      <c r="D146" s="64"/>
      <c r="E146" s="64" t="s">
        <v>39</v>
      </c>
      <c r="F146" s="65">
        <v>285.45</v>
      </c>
      <c r="G146" s="4"/>
      <c r="H146" s="4"/>
      <c r="I146" s="4"/>
      <c r="J146" s="4"/>
      <c r="K146" s="5"/>
      <c r="L146" s="6"/>
      <c r="M146" s="7">
        <f t="shared" si="0"/>
        <v>0</v>
      </c>
      <c r="N146" s="7">
        <f t="shared" si="1"/>
        <v>0</v>
      </c>
      <c r="O146" s="5"/>
    </row>
    <row r="147" spans="1:15" s="3" customFormat="1" x14ac:dyDescent="0.25">
      <c r="A147" s="27" t="s">
        <v>894</v>
      </c>
      <c r="B147" s="64" t="s">
        <v>734</v>
      </c>
      <c r="C147" s="64" t="s">
        <v>735</v>
      </c>
      <c r="D147" s="64"/>
      <c r="E147" s="64"/>
      <c r="F147" s="65">
        <v>53.199999999999996</v>
      </c>
      <c r="G147" s="4"/>
      <c r="H147" s="4"/>
      <c r="I147" s="4"/>
      <c r="J147" s="4"/>
      <c r="K147" s="5"/>
      <c r="L147" s="6"/>
      <c r="M147" s="7">
        <f t="shared" si="0"/>
        <v>0</v>
      </c>
      <c r="N147" s="7">
        <f t="shared" si="1"/>
        <v>0</v>
      </c>
      <c r="O147" s="5"/>
    </row>
    <row r="148" spans="1:15" s="3" customFormat="1" x14ac:dyDescent="0.25">
      <c r="A148" s="27" t="s">
        <v>895</v>
      </c>
      <c r="B148" s="64" t="s">
        <v>736</v>
      </c>
      <c r="C148" s="64" t="s">
        <v>737</v>
      </c>
      <c r="D148" s="64"/>
      <c r="E148" s="64"/>
      <c r="F148" s="65">
        <v>65.58</v>
      </c>
      <c r="G148" s="4"/>
      <c r="H148" s="4"/>
      <c r="I148" s="4"/>
      <c r="J148" s="4"/>
      <c r="K148" s="5"/>
      <c r="L148" s="6"/>
      <c r="M148" s="7">
        <f t="shared" si="0"/>
        <v>0</v>
      </c>
      <c r="N148" s="7">
        <f t="shared" si="1"/>
        <v>0</v>
      </c>
      <c r="O148" s="5"/>
    </row>
    <row r="149" spans="1:15" s="3" customFormat="1" x14ac:dyDescent="0.25">
      <c r="A149" s="27" t="s">
        <v>896</v>
      </c>
      <c r="B149" s="64" t="s">
        <v>738</v>
      </c>
      <c r="C149" s="64" t="s">
        <v>739</v>
      </c>
      <c r="D149" s="64"/>
      <c r="E149" s="64" t="s">
        <v>39</v>
      </c>
      <c r="F149" s="65">
        <v>245.39000000000004</v>
      </c>
      <c r="G149" s="4"/>
      <c r="H149" s="4"/>
      <c r="I149" s="4"/>
      <c r="J149" s="4"/>
      <c r="K149" s="5"/>
      <c r="L149" s="6"/>
      <c r="M149" s="7">
        <f t="shared" si="0"/>
        <v>0</v>
      </c>
      <c r="N149" s="7">
        <f t="shared" si="1"/>
        <v>0</v>
      </c>
      <c r="O149" s="5"/>
    </row>
    <row r="150" spans="1:15" s="3" customFormat="1" x14ac:dyDescent="0.25">
      <c r="A150" s="27" t="s">
        <v>897</v>
      </c>
      <c r="B150" s="64" t="s">
        <v>740</v>
      </c>
      <c r="C150" s="64" t="s">
        <v>741</v>
      </c>
      <c r="D150" s="64"/>
      <c r="E150" s="64" t="s">
        <v>30</v>
      </c>
      <c r="F150" s="65">
        <v>180.25</v>
      </c>
      <c r="G150" s="4"/>
      <c r="H150" s="4"/>
      <c r="I150" s="4"/>
      <c r="J150" s="4"/>
      <c r="K150" s="5"/>
      <c r="L150" s="6"/>
      <c r="M150" s="7">
        <f t="shared" si="0"/>
        <v>0</v>
      </c>
      <c r="N150" s="7">
        <f t="shared" si="1"/>
        <v>0</v>
      </c>
      <c r="O150" s="5"/>
    </row>
    <row r="151" spans="1:15" s="3" customFormat="1" x14ac:dyDescent="0.25">
      <c r="A151" s="27" t="s">
        <v>898</v>
      </c>
      <c r="B151" s="64" t="s">
        <v>742</v>
      </c>
      <c r="C151" s="64" t="s">
        <v>743</v>
      </c>
      <c r="D151" s="64"/>
      <c r="E151" s="64" t="s">
        <v>30</v>
      </c>
      <c r="F151" s="65">
        <v>81.129999999999953</v>
      </c>
      <c r="G151" s="4"/>
      <c r="H151" s="4"/>
      <c r="I151" s="4"/>
      <c r="J151" s="4"/>
      <c r="K151" s="5"/>
      <c r="L151" s="6"/>
      <c r="M151" s="7">
        <f t="shared" si="0"/>
        <v>0</v>
      </c>
      <c r="N151" s="7">
        <f t="shared" si="1"/>
        <v>0</v>
      </c>
      <c r="O151" s="5"/>
    </row>
    <row r="152" spans="1:15" s="3" customFormat="1" x14ac:dyDescent="0.25">
      <c r="A152" s="27" t="s">
        <v>899</v>
      </c>
      <c r="B152" s="64" t="s">
        <v>744</v>
      </c>
      <c r="C152" s="64" t="s">
        <v>745</v>
      </c>
      <c r="D152" s="64"/>
      <c r="E152" s="64" t="s">
        <v>30</v>
      </c>
      <c r="F152" s="65">
        <v>19.929999999999996</v>
      </c>
      <c r="G152" s="4"/>
      <c r="H152" s="4"/>
      <c r="I152" s="4"/>
      <c r="J152" s="4"/>
      <c r="K152" s="5"/>
      <c r="L152" s="6"/>
      <c r="M152" s="7">
        <f t="shared" si="0"/>
        <v>0</v>
      </c>
      <c r="N152" s="7">
        <f t="shared" si="1"/>
        <v>0</v>
      </c>
      <c r="O152" s="5"/>
    </row>
    <row r="153" spans="1:15" s="3" customFormat="1" x14ac:dyDescent="0.25">
      <c r="A153" s="27" t="s">
        <v>900</v>
      </c>
      <c r="B153" s="64" t="s">
        <v>746</v>
      </c>
      <c r="C153" s="64" t="s">
        <v>747</v>
      </c>
      <c r="D153" s="64"/>
      <c r="E153" s="64" t="s">
        <v>39</v>
      </c>
      <c r="F153" s="65">
        <v>120</v>
      </c>
      <c r="G153" s="4"/>
      <c r="H153" s="4"/>
      <c r="I153" s="4"/>
      <c r="J153" s="4"/>
      <c r="K153" s="5"/>
      <c r="L153" s="6"/>
      <c r="M153" s="7">
        <f t="shared" si="0"/>
        <v>0</v>
      </c>
      <c r="N153" s="7">
        <f t="shared" si="1"/>
        <v>0</v>
      </c>
      <c r="O153" s="5"/>
    </row>
    <row r="154" spans="1:15" s="3" customFormat="1" x14ac:dyDescent="0.25">
      <c r="A154" s="27" t="s">
        <v>901</v>
      </c>
      <c r="B154" s="64" t="s">
        <v>748</v>
      </c>
      <c r="C154" s="64" t="s">
        <v>749</v>
      </c>
      <c r="D154" s="64"/>
      <c r="E154" s="64" t="s">
        <v>30</v>
      </c>
      <c r="F154" s="65">
        <v>265.50000000000006</v>
      </c>
      <c r="G154" s="4"/>
      <c r="H154" s="4"/>
      <c r="I154" s="4"/>
      <c r="J154" s="4"/>
      <c r="K154" s="5"/>
      <c r="L154" s="6"/>
      <c r="M154" s="7">
        <f t="shared" si="0"/>
        <v>0</v>
      </c>
      <c r="N154" s="7">
        <f t="shared" si="1"/>
        <v>0</v>
      </c>
      <c r="O154" s="5"/>
    </row>
    <row r="155" spans="1:15" s="3" customFormat="1" x14ac:dyDescent="0.25">
      <c r="A155" s="27" t="s">
        <v>902</v>
      </c>
      <c r="B155" s="64" t="s">
        <v>750</v>
      </c>
      <c r="C155" s="64" t="s">
        <v>751</v>
      </c>
      <c r="D155" s="64"/>
      <c r="E155" s="64" t="s">
        <v>39</v>
      </c>
      <c r="F155" s="65">
        <v>203.04999999999995</v>
      </c>
      <c r="G155" s="4"/>
      <c r="H155" s="4"/>
      <c r="I155" s="4"/>
      <c r="J155" s="4"/>
      <c r="K155" s="5"/>
      <c r="L155" s="6"/>
      <c r="M155" s="7">
        <f t="shared" si="0"/>
        <v>0</v>
      </c>
      <c r="N155" s="7">
        <f t="shared" si="1"/>
        <v>0</v>
      </c>
      <c r="O155" s="5"/>
    </row>
    <row r="156" spans="1:15" s="3" customFormat="1" x14ac:dyDescent="0.25">
      <c r="A156" s="27" t="s">
        <v>903</v>
      </c>
      <c r="B156" s="64" t="s">
        <v>752</v>
      </c>
      <c r="C156" s="64" t="s">
        <v>751</v>
      </c>
      <c r="D156" s="64"/>
      <c r="E156" s="64" t="s">
        <v>39</v>
      </c>
      <c r="F156" s="65">
        <v>2800.2400000000011</v>
      </c>
      <c r="G156" s="4"/>
      <c r="H156" s="4"/>
      <c r="I156" s="4"/>
      <c r="J156" s="4"/>
      <c r="K156" s="5"/>
      <c r="L156" s="6"/>
      <c r="M156" s="7">
        <f t="shared" si="0"/>
        <v>0</v>
      </c>
      <c r="N156" s="7">
        <f t="shared" si="1"/>
        <v>0</v>
      </c>
      <c r="O156" s="5"/>
    </row>
    <row r="157" spans="1:15" s="3" customFormat="1" x14ac:dyDescent="0.25">
      <c r="A157" s="27" t="s">
        <v>904</v>
      </c>
      <c r="B157" s="64" t="s">
        <v>753</v>
      </c>
      <c r="C157" s="64" t="s">
        <v>754</v>
      </c>
      <c r="D157" s="64"/>
      <c r="E157" s="64" t="s">
        <v>39</v>
      </c>
      <c r="F157" s="65">
        <v>291.67999999999995</v>
      </c>
      <c r="G157" s="4"/>
      <c r="H157" s="4"/>
      <c r="I157" s="4"/>
      <c r="J157" s="4"/>
      <c r="K157" s="5"/>
      <c r="L157" s="6"/>
      <c r="M157" s="7">
        <f t="shared" si="0"/>
        <v>0</v>
      </c>
      <c r="N157" s="7">
        <f t="shared" si="1"/>
        <v>0</v>
      </c>
      <c r="O157" s="5"/>
    </row>
    <row r="158" spans="1:15" s="3" customFormat="1" x14ac:dyDescent="0.25">
      <c r="A158" s="27" t="s">
        <v>905</v>
      </c>
      <c r="B158" s="64" t="s">
        <v>755</v>
      </c>
      <c r="C158" s="64" t="s">
        <v>754</v>
      </c>
      <c r="D158" s="64"/>
      <c r="E158" s="64" t="s">
        <v>39</v>
      </c>
      <c r="F158" s="65">
        <v>158.41000000000003</v>
      </c>
      <c r="G158" s="4"/>
      <c r="H158" s="4"/>
      <c r="I158" s="4"/>
      <c r="J158" s="4"/>
      <c r="K158" s="5"/>
      <c r="L158" s="6"/>
      <c r="M158" s="7">
        <f t="shared" si="0"/>
        <v>0</v>
      </c>
      <c r="N158" s="7">
        <f t="shared" si="1"/>
        <v>0</v>
      </c>
      <c r="O158" s="5"/>
    </row>
    <row r="159" spans="1:15" s="3" customFormat="1" x14ac:dyDescent="0.25">
      <c r="A159" s="27" t="s">
        <v>906</v>
      </c>
      <c r="B159" s="64" t="s">
        <v>756</v>
      </c>
      <c r="C159" s="64" t="s">
        <v>757</v>
      </c>
      <c r="D159" s="64"/>
      <c r="E159" s="64" t="s">
        <v>30</v>
      </c>
      <c r="F159" s="65">
        <v>169.04999999999998</v>
      </c>
      <c r="G159" s="4"/>
      <c r="H159" s="4"/>
      <c r="I159" s="4"/>
      <c r="J159" s="4"/>
      <c r="K159" s="5"/>
      <c r="L159" s="6"/>
      <c r="M159" s="7">
        <f t="shared" si="0"/>
        <v>0</v>
      </c>
      <c r="N159" s="7">
        <f t="shared" si="1"/>
        <v>0</v>
      </c>
      <c r="O159" s="5"/>
    </row>
    <row r="160" spans="1:15" s="3" customFormat="1" x14ac:dyDescent="0.25">
      <c r="A160" s="27" t="s">
        <v>907</v>
      </c>
      <c r="B160" s="64" t="s">
        <v>758</v>
      </c>
      <c r="C160" s="64" t="s">
        <v>757</v>
      </c>
      <c r="D160" s="64"/>
      <c r="E160" s="64" t="s">
        <v>30</v>
      </c>
      <c r="F160" s="65">
        <v>170.5</v>
      </c>
      <c r="G160" s="4"/>
      <c r="H160" s="4"/>
      <c r="I160" s="4"/>
      <c r="J160" s="4"/>
      <c r="K160" s="5"/>
      <c r="L160" s="6"/>
      <c r="M160" s="7">
        <f t="shared" si="0"/>
        <v>0</v>
      </c>
      <c r="N160" s="7">
        <f t="shared" si="1"/>
        <v>0</v>
      </c>
      <c r="O160" s="5"/>
    </row>
    <row r="161" spans="1:15" s="3" customFormat="1" x14ac:dyDescent="0.25">
      <c r="A161" s="27" t="s">
        <v>908</v>
      </c>
      <c r="B161" s="64" t="s">
        <v>759</v>
      </c>
      <c r="C161" s="64" t="s">
        <v>760</v>
      </c>
      <c r="D161" s="64"/>
      <c r="E161" s="64" t="s">
        <v>30</v>
      </c>
      <c r="F161" s="65">
        <v>176</v>
      </c>
      <c r="G161" s="4"/>
      <c r="H161" s="4"/>
      <c r="I161" s="4"/>
      <c r="J161" s="4"/>
      <c r="K161" s="5"/>
      <c r="L161" s="6"/>
      <c r="M161" s="7">
        <f t="shared" si="0"/>
        <v>0</v>
      </c>
      <c r="N161" s="7">
        <f t="shared" si="1"/>
        <v>0</v>
      </c>
      <c r="O161" s="5"/>
    </row>
    <row r="162" spans="1:15" s="3" customFormat="1" x14ac:dyDescent="0.25">
      <c r="A162" s="27" t="s">
        <v>909</v>
      </c>
      <c r="B162" s="64" t="s">
        <v>761</v>
      </c>
      <c r="C162" s="64" t="s">
        <v>760</v>
      </c>
      <c r="D162" s="64"/>
      <c r="E162" s="64" t="s">
        <v>30</v>
      </c>
      <c r="F162" s="65">
        <v>154</v>
      </c>
      <c r="G162" s="4"/>
      <c r="H162" s="4"/>
      <c r="I162" s="4"/>
      <c r="J162" s="4"/>
      <c r="K162" s="5"/>
      <c r="L162" s="6"/>
      <c r="M162" s="7">
        <f t="shared" si="0"/>
        <v>0</v>
      </c>
      <c r="N162" s="7">
        <f t="shared" si="1"/>
        <v>0</v>
      </c>
      <c r="O162" s="5"/>
    </row>
    <row r="163" spans="1:15" s="3" customFormat="1" x14ac:dyDescent="0.25">
      <c r="A163" s="27" t="s">
        <v>910</v>
      </c>
      <c r="B163" s="64" t="s">
        <v>762</v>
      </c>
      <c r="C163" s="64" t="s">
        <v>763</v>
      </c>
      <c r="D163" s="64"/>
      <c r="E163" s="64" t="s">
        <v>30</v>
      </c>
      <c r="F163" s="65">
        <v>23.580000000000005</v>
      </c>
      <c r="G163" s="4"/>
      <c r="H163" s="4"/>
      <c r="I163" s="4"/>
      <c r="J163" s="4"/>
      <c r="K163" s="5"/>
      <c r="L163" s="6"/>
      <c r="M163" s="7">
        <f t="shared" si="0"/>
        <v>0</v>
      </c>
      <c r="N163" s="7">
        <f t="shared" si="1"/>
        <v>0</v>
      </c>
      <c r="O163" s="5"/>
    </row>
    <row r="164" spans="1:15" s="3" customFormat="1" x14ac:dyDescent="0.25">
      <c r="A164" s="27" t="s">
        <v>911</v>
      </c>
      <c r="B164" s="64" t="s">
        <v>764</v>
      </c>
      <c r="C164" s="64" t="s">
        <v>763</v>
      </c>
      <c r="D164" s="64"/>
      <c r="E164" s="64" t="s">
        <v>30</v>
      </c>
      <c r="F164" s="65">
        <v>18.700000000000003</v>
      </c>
      <c r="G164" s="4"/>
      <c r="H164" s="4"/>
      <c r="I164" s="4"/>
      <c r="J164" s="4"/>
      <c r="K164" s="5"/>
      <c r="L164" s="6"/>
      <c r="M164" s="7">
        <f t="shared" si="0"/>
        <v>0</v>
      </c>
      <c r="N164" s="7">
        <f t="shared" si="1"/>
        <v>0</v>
      </c>
      <c r="O164" s="5"/>
    </row>
    <row r="165" spans="1:15" s="3" customFormat="1" x14ac:dyDescent="0.25">
      <c r="A165" s="27" t="s">
        <v>912</v>
      </c>
      <c r="B165" s="64" t="s">
        <v>765</v>
      </c>
      <c r="C165" s="64" t="s">
        <v>763</v>
      </c>
      <c r="D165" s="64"/>
      <c r="E165" s="64" t="s">
        <v>30</v>
      </c>
      <c r="F165" s="65">
        <v>25.670000000000009</v>
      </c>
      <c r="G165" s="4"/>
      <c r="H165" s="4"/>
      <c r="I165" s="4"/>
      <c r="J165" s="4"/>
      <c r="K165" s="5"/>
      <c r="L165" s="6"/>
      <c r="M165" s="7">
        <f t="shared" si="0"/>
        <v>0</v>
      </c>
      <c r="N165" s="7">
        <f t="shared" si="1"/>
        <v>0</v>
      </c>
      <c r="O165" s="5"/>
    </row>
    <row r="166" spans="1:15" s="3" customFormat="1" x14ac:dyDescent="0.25">
      <c r="A166" s="27" t="s">
        <v>913</v>
      </c>
      <c r="B166" s="64" t="s">
        <v>766</v>
      </c>
      <c r="C166" s="64" t="s">
        <v>763</v>
      </c>
      <c r="D166" s="64"/>
      <c r="E166" s="64" t="s">
        <v>30</v>
      </c>
      <c r="F166" s="65">
        <v>62.860000000000007</v>
      </c>
      <c r="G166" s="4"/>
      <c r="H166" s="4"/>
      <c r="I166" s="4"/>
      <c r="J166" s="4"/>
      <c r="K166" s="5"/>
      <c r="L166" s="6"/>
      <c r="M166" s="7">
        <f t="shared" si="0"/>
        <v>0</v>
      </c>
      <c r="N166" s="7">
        <f t="shared" si="1"/>
        <v>0</v>
      </c>
      <c r="O166" s="5"/>
    </row>
    <row r="167" spans="1:15" s="3" customFormat="1" x14ac:dyDescent="0.25">
      <c r="A167" s="27" t="s">
        <v>914</v>
      </c>
      <c r="B167" s="64" t="s">
        <v>767</v>
      </c>
      <c r="C167" s="64" t="s">
        <v>763</v>
      </c>
      <c r="D167" s="64"/>
      <c r="E167" s="64" t="s">
        <v>30</v>
      </c>
      <c r="F167" s="65">
        <v>33.869999999999997</v>
      </c>
      <c r="G167" s="4"/>
      <c r="H167" s="4"/>
      <c r="I167" s="4"/>
      <c r="J167" s="4"/>
      <c r="K167" s="5"/>
      <c r="L167" s="6"/>
      <c r="M167" s="7">
        <f t="shared" si="0"/>
        <v>0</v>
      </c>
      <c r="N167" s="7">
        <f t="shared" si="1"/>
        <v>0</v>
      </c>
      <c r="O167" s="5"/>
    </row>
    <row r="168" spans="1:15" s="3" customFormat="1" x14ac:dyDescent="0.25">
      <c r="A168" s="27" t="s">
        <v>915</v>
      </c>
      <c r="B168" s="64" t="s">
        <v>768</v>
      </c>
      <c r="C168" s="64" t="s">
        <v>763</v>
      </c>
      <c r="D168" s="64"/>
      <c r="E168" s="64" t="s">
        <v>30</v>
      </c>
      <c r="F168" s="65">
        <v>35.280000000000008</v>
      </c>
      <c r="G168" s="4"/>
      <c r="H168" s="4"/>
      <c r="I168" s="4"/>
      <c r="J168" s="4"/>
      <c r="K168" s="5"/>
      <c r="L168" s="6"/>
      <c r="M168" s="7">
        <f t="shared" si="0"/>
        <v>0</v>
      </c>
      <c r="N168" s="7">
        <f t="shared" si="1"/>
        <v>0</v>
      </c>
      <c r="O168" s="5"/>
    </row>
    <row r="169" spans="1:15" s="3" customFormat="1" x14ac:dyDescent="0.25">
      <c r="A169" s="27" t="s">
        <v>916</v>
      </c>
      <c r="B169" s="64" t="s">
        <v>769</v>
      </c>
      <c r="C169" s="64" t="s">
        <v>770</v>
      </c>
      <c r="D169" s="64"/>
      <c r="E169" s="64" t="s">
        <v>30</v>
      </c>
      <c r="F169" s="65">
        <v>22.87</v>
      </c>
      <c r="G169" s="4"/>
      <c r="H169" s="4"/>
      <c r="I169" s="4"/>
      <c r="J169" s="4"/>
      <c r="K169" s="5"/>
      <c r="L169" s="6"/>
      <c r="M169" s="7">
        <f t="shared" si="0"/>
        <v>0</v>
      </c>
      <c r="N169" s="7">
        <f t="shared" si="1"/>
        <v>0</v>
      </c>
      <c r="O169" s="5"/>
    </row>
    <row r="170" spans="1:15" s="3" customFormat="1" x14ac:dyDescent="0.25">
      <c r="A170" s="27" t="s">
        <v>917</v>
      </c>
      <c r="B170" s="64" t="s">
        <v>771</v>
      </c>
      <c r="C170" s="64" t="s">
        <v>772</v>
      </c>
      <c r="D170" s="64"/>
      <c r="E170" s="64" t="s">
        <v>30</v>
      </c>
      <c r="F170" s="65">
        <v>40.04</v>
      </c>
      <c r="G170" s="4"/>
      <c r="H170" s="4"/>
      <c r="I170" s="4"/>
      <c r="J170" s="4"/>
      <c r="K170" s="5"/>
      <c r="L170" s="6"/>
      <c r="M170" s="7">
        <f t="shared" si="0"/>
        <v>0</v>
      </c>
      <c r="N170" s="7">
        <f t="shared" si="1"/>
        <v>0</v>
      </c>
      <c r="O170" s="5"/>
    </row>
    <row r="171" spans="1:15" s="3" customFormat="1" x14ac:dyDescent="0.25">
      <c r="A171" s="27" t="s">
        <v>918</v>
      </c>
      <c r="B171" s="64" t="s">
        <v>773</v>
      </c>
      <c r="C171" s="64" t="s">
        <v>774</v>
      </c>
      <c r="D171" s="64"/>
      <c r="E171" s="64" t="s">
        <v>30</v>
      </c>
      <c r="F171" s="65">
        <v>21.479999999999997</v>
      </c>
      <c r="G171" s="4"/>
      <c r="H171" s="4"/>
      <c r="I171" s="4"/>
      <c r="J171" s="4"/>
      <c r="K171" s="5"/>
      <c r="L171" s="6"/>
      <c r="M171" s="7">
        <f t="shared" si="0"/>
        <v>0</v>
      </c>
      <c r="N171" s="7">
        <f t="shared" si="1"/>
        <v>0</v>
      </c>
      <c r="O171" s="5"/>
    </row>
    <row r="172" spans="1:15" s="3" customFormat="1" x14ac:dyDescent="0.25">
      <c r="A172" s="27" t="s">
        <v>919</v>
      </c>
      <c r="B172" s="64" t="s">
        <v>775</v>
      </c>
      <c r="C172" s="64" t="s">
        <v>774</v>
      </c>
      <c r="D172" s="64"/>
      <c r="E172" s="64" t="s">
        <v>30</v>
      </c>
      <c r="F172" s="65">
        <v>31.6</v>
      </c>
      <c r="G172" s="4"/>
      <c r="H172" s="4"/>
      <c r="I172" s="4"/>
      <c r="J172" s="4"/>
      <c r="K172" s="5"/>
      <c r="L172" s="6"/>
      <c r="M172" s="7">
        <f t="shared" si="0"/>
        <v>0</v>
      </c>
      <c r="N172" s="7">
        <f t="shared" si="1"/>
        <v>0</v>
      </c>
      <c r="O172" s="5"/>
    </row>
    <row r="173" spans="1:15" s="3" customFormat="1" x14ac:dyDescent="0.25">
      <c r="A173" s="27" t="s">
        <v>920</v>
      </c>
      <c r="B173" s="64" t="s">
        <v>776</v>
      </c>
      <c r="C173" s="64" t="s">
        <v>774</v>
      </c>
      <c r="D173" s="64"/>
      <c r="E173" s="64" t="s">
        <v>30</v>
      </c>
      <c r="F173" s="65">
        <v>14.489999999999998</v>
      </c>
      <c r="G173" s="4"/>
      <c r="H173" s="4"/>
      <c r="I173" s="4"/>
      <c r="J173" s="4"/>
      <c r="K173" s="5"/>
      <c r="L173" s="6"/>
      <c r="M173" s="7">
        <f t="shared" si="0"/>
        <v>0</v>
      </c>
      <c r="N173" s="7">
        <f t="shared" si="1"/>
        <v>0</v>
      </c>
      <c r="O173" s="5"/>
    </row>
    <row r="174" spans="1:15" s="3" customFormat="1" x14ac:dyDescent="0.25">
      <c r="A174" s="27" t="s">
        <v>921</v>
      </c>
      <c r="B174" s="64" t="s">
        <v>777</v>
      </c>
      <c r="C174" s="64" t="s">
        <v>774</v>
      </c>
      <c r="D174" s="64"/>
      <c r="E174" s="64" t="s">
        <v>30</v>
      </c>
      <c r="F174" s="65">
        <v>47.879999999999995</v>
      </c>
      <c r="G174" s="4"/>
      <c r="H174" s="4"/>
      <c r="I174" s="4"/>
      <c r="J174" s="4"/>
      <c r="K174" s="5"/>
      <c r="L174" s="6"/>
      <c r="M174" s="7">
        <f t="shared" si="0"/>
        <v>0</v>
      </c>
      <c r="N174" s="7">
        <f t="shared" si="1"/>
        <v>0</v>
      </c>
      <c r="O174" s="5"/>
    </row>
    <row r="175" spans="1:15" s="3" customFormat="1" x14ac:dyDescent="0.25">
      <c r="A175" s="27" t="s">
        <v>922</v>
      </c>
      <c r="B175" s="64" t="s">
        <v>778</v>
      </c>
      <c r="C175" s="64" t="s">
        <v>774</v>
      </c>
      <c r="D175" s="64"/>
      <c r="E175" s="64" t="s">
        <v>30</v>
      </c>
      <c r="F175" s="65">
        <v>156.62</v>
      </c>
      <c r="G175" s="4"/>
      <c r="H175" s="4"/>
      <c r="I175" s="4"/>
      <c r="J175" s="4"/>
      <c r="K175" s="5"/>
      <c r="L175" s="6"/>
      <c r="M175" s="7">
        <f t="shared" si="0"/>
        <v>0</v>
      </c>
      <c r="N175" s="7">
        <f t="shared" si="1"/>
        <v>0</v>
      </c>
      <c r="O175" s="5"/>
    </row>
    <row r="176" spans="1:15" s="3" customFormat="1" x14ac:dyDescent="0.25">
      <c r="A176" s="27" t="s">
        <v>923</v>
      </c>
      <c r="B176" s="64" t="s">
        <v>779</v>
      </c>
      <c r="C176" s="64" t="s">
        <v>780</v>
      </c>
      <c r="D176" s="64"/>
      <c r="E176" s="64" t="s">
        <v>30</v>
      </c>
      <c r="F176" s="65">
        <v>35.520000000000003</v>
      </c>
      <c r="G176" s="4"/>
      <c r="H176" s="4"/>
      <c r="I176" s="4"/>
      <c r="J176" s="4"/>
      <c r="K176" s="5"/>
      <c r="L176" s="6"/>
      <c r="M176" s="7">
        <f t="shared" si="0"/>
        <v>0</v>
      </c>
      <c r="N176" s="7">
        <f t="shared" si="1"/>
        <v>0</v>
      </c>
      <c r="O176" s="5"/>
    </row>
    <row r="177" spans="1:15" s="3" customFormat="1" x14ac:dyDescent="0.25">
      <c r="A177" s="27" t="s">
        <v>924</v>
      </c>
      <c r="B177" s="64" t="s">
        <v>781</v>
      </c>
      <c r="C177" s="64" t="s">
        <v>782</v>
      </c>
      <c r="D177" s="64"/>
      <c r="E177" s="64" t="s">
        <v>30</v>
      </c>
      <c r="F177" s="65">
        <v>234.29999999999998</v>
      </c>
      <c r="G177" s="4"/>
      <c r="H177" s="4"/>
      <c r="I177" s="4"/>
      <c r="J177" s="4"/>
      <c r="K177" s="5"/>
      <c r="L177" s="6"/>
      <c r="M177" s="7">
        <f t="shared" si="0"/>
        <v>0</v>
      </c>
      <c r="N177" s="7">
        <f t="shared" si="1"/>
        <v>0</v>
      </c>
      <c r="O177" s="5"/>
    </row>
    <row r="178" spans="1:15" s="3" customFormat="1" x14ac:dyDescent="0.25">
      <c r="A178" s="27" t="s">
        <v>925</v>
      </c>
      <c r="B178" s="64" t="s">
        <v>783</v>
      </c>
      <c r="C178" s="64" t="s">
        <v>784</v>
      </c>
      <c r="D178" s="64"/>
      <c r="E178" s="64" t="s">
        <v>30</v>
      </c>
      <c r="F178" s="65">
        <v>123.76000000000003</v>
      </c>
      <c r="G178" s="4"/>
      <c r="H178" s="4"/>
      <c r="I178" s="4"/>
      <c r="J178" s="4"/>
      <c r="K178" s="5"/>
      <c r="L178" s="6"/>
      <c r="M178" s="7">
        <f t="shared" si="0"/>
        <v>0</v>
      </c>
      <c r="N178" s="7">
        <f t="shared" si="1"/>
        <v>0</v>
      </c>
      <c r="O178" s="5"/>
    </row>
    <row r="179" spans="1:15" s="3" customFormat="1" x14ac:dyDescent="0.25">
      <c r="A179" s="27" t="s">
        <v>926</v>
      </c>
      <c r="B179" s="64" t="s">
        <v>785</v>
      </c>
      <c r="C179" s="64" t="s">
        <v>786</v>
      </c>
      <c r="D179" s="64"/>
      <c r="E179" s="64" t="s">
        <v>30</v>
      </c>
      <c r="F179" s="65">
        <v>139.76</v>
      </c>
      <c r="G179" s="4"/>
      <c r="H179" s="4"/>
      <c r="I179" s="4"/>
      <c r="J179" s="4"/>
      <c r="K179" s="5"/>
      <c r="L179" s="6"/>
      <c r="M179" s="7">
        <f t="shared" si="0"/>
        <v>0</v>
      </c>
      <c r="N179" s="7">
        <f t="shared" si="1"/>
        <v>0</v>
      </c>
      <c r="O179" s="5"/>
    </row>
    <row r="180" spans="1:15" s="3" customFormat="1" x14ac:dyDescent="0.25">
      <c r="A180" s="27" t="s">
        <v>927</v>
      </c>
      <c r="B180" s="64" t="s">
        <v>787</v>
      </c>
      <c r="C180" s="64" t="s">
        <v>786</v>
      </c>
      <c r="D180" s="64"/>
      <c r="E180" s="64" t="s">
        <v>30</v>
      </c>
      <c r="F180" s="65">
        <v>354.29999999999995</v>
      </c>
      <c r="G180" s="4"/>
      <c r="H180" s="4"/>
      <c r="I180" s="4"/>
      <c r="J180" s="4"/>
      <c r="K180" s="5"/>
      <c r="L180" s="6"/>
      <c r="M180" s="7">
        <f t="shared" si="0"/>
        <v>0</v>
      </c>
      <c r="N180" s="7">
        <f t="shared" si="1"/>
        <v>0</v>
      </c>
      <c r="O180" s="5"/>
    </row>
    <row r="181" spans="1:15" s="3" customFormat="1" x14ac:dyDescent="0.25">
      <c r="A181" s="27" t="s">
        <v>928</v>
      </c>
      <c r="B181" s="64" t="s">
        <v>788</v>
      </c>
      <c r="C181" s="64" t="s">
        <v>789</v>
      </c>
      <c r="D181" s="64"/>
      <c r="E181" s="64" t="s">
        <v>30</v>
      </c>
      <c r="F181" s="65">
        <v>87.5</v>
      </c>
      <c r="G181" s="4"/>
      <c r="H181" s="4"/>
      <c r="I181" s="4"/>
      <c r="J181" s="4"/>
      <c r="K181" s="5"/>
      <c r="L181" s="6"/>
      <c r="M181" s="7">
        <f t="shared" si="0"/>
        <v>0</v>
      </c>
      <c r="N181" s="7">
        <f t="shared" si="1"/>
        <v>0</v>
      </c>
      <c r="O181" s="5"/>
    </row>
    <row r="182" spans="1:15" s="3" customFormat="1" x14ac:dyDescent="0.25">
      <c r="A182" s="27" t="s">
        <v>929</v>
      </c>
      <c r="B182" s="64" t="s">
        <v>790</v>
      </c>
      <c r="C182" s="64" t="s">
        <v>789</v>
      </c>
      <c r="D182" s="64"/>
      <c r="E182" s="64" t="s">
        <v>30</v>
      </c>
      <c r="F182" s="65">
        <v>144.86999999999995</v>
      </c>
      <c r="G182" s="4"/>
      <c r="H182" s="4"/>
      <c r="I182" s="4"/>
      <c r="J182" s="4"/>
      <c r="K182" s="5"/>
      <c r="L182" s="6"/>
      <c r="M182" s="7">
        <f t="shared" si="0"/>
        <v>0</v>
      </c>
      <c r="N182" s="7">
        <f t="shared" si="1"/>
        <v>0</v>
      </c>
      <c r="O182" s="5"/>
    </row>
    <row r="183" spans="1:15" s="3" customFormat="1" x14ac:dyDescent="0.25">
      <c r="A183" s="27" t="s">
        <v>930</v>
      </c>
      <c r="B183" s="64" t="s">
        <v>791</v>
      </c>
      <c r="C183" s="64" t="s">
        <v>792</v>
      </c>
      <c r="D183" s="64"/>
      <c r="E183" s="64" t="s">
        <v>39</v>
      </c>
      <c r="F183" s="65">
        <v>275.77000000000004</v>
      </c>
      <c r="G183" s="4"/>
      <c r="H183" s="4"/>
      <c r="I183" s="4"/>
      <c r="J183" s="4"/>
      <c r="K183" s="5"/>
      <c r="L183" s="6"/>
      <c r="M183" s="7">
        <f t="shared" si="0"/>
        <v>0</v>
      </c>
      <c r="N183" s="7">
        <f t="shared" si="1"/>
        <v>0</v>
      </c>
      <c r="O183" s="5"/>
    </row>
    <row r="184" spans="1:15" s="3" customFormat="1" x14ac:dyDescent="0.25">
      <c r="A184" s="27" t="s">
        <v>931</v>
      </c>
      <c r="B184" s="64" t="s">
        <v>793</v>
      </c>
      <c r="C184" s="64" t="s">
        <v>794</v>
      </c>
      <c r="D184" s="64"/>
      <c r="E184" s="64" t="s">
        <v>30</v>
      </c>
      <c r="F184" s="65">
        <v>1939.1999999999998</v>
      </c>
      <c r="G184" s="4"/>
      <c r="H184" s="4"/>
      <c r="I184" s="4"/>
      <c r="J184" s="4"/>
      <c r="K184" s="5"/>
      <c r="L184" s="6"/>
      <c r="M184" s="7">
        <f t="shared" si="0"/>
        <v>0</v>
      </c>
      <c r="N184" s="7">
        <f t="shared" si="1"/>
        <v>0</v>
      </c>
      <c r="O184" s="5"/>
    </row>
    <row r="185" spans="1:15" s="3" customFormat="1" x14ac:dyDescent="0.25">
      <c r="A185" s="27" t="s">
        <v>932</v>
      </c>
      <c r="B185" s="64" t="s">
        <v>795</v>
      </c>
      <c r="C185" s="64" t="s">
        <v>794</v>
      </c>
      <c r="D185" s="64"/>
      <c r="E185" s="64" t="s">
        <v>30</v>
      </c>
      <c r="F185" s="65">
        <v>527.10000000000014</v>
      </c>
      <c r="G185" s="4"/>
      <c r="H185" s="4"/>
      <c r="I185" s="4"/>
      <c r="J185" s="4"/>
      <c r="K185" s="5"/>
      <c r="L185" s="6"/>
      <c r="M185" s="7">
        <f t="shared" si="0"/>
        <v>0</v>
      </c>
      <c r="N185" s="7">
        <f t="shared" si="1"/>
        <v>0</v>
      </c>
      <c r="O185" s="5"/>
    </row>
    <row r="186" spans="1:15" s="3" customFormat="1" x14ac:dyDescent="0.25">
      <c r="A186" s="27" t="s">
        <v>933</v>
      </c>
      <c r="B186" s="64" t="s">
        <v>796</v>
      </c>
      <c r="C186" s="64" t="s">
        <v>797</v>
      </c>
      <c r="D186" s="64"/>
      <c r="E186" s="64" t="s">
        <v>30</v>
      </c>
      <c r="F186" s="65">
        <v>32.32</v>
      </c>
      <c r="G186" s="4"/>
      <c r="H186" s="4"/>
      <c r="I186" s="4"/>
      <c r="J186" s="4"/>
      <c r="K186" s="5"/>
      <c r="L186" s="6"/>
      <c r="M186" s="7">
        <f t="shared" si="0"/>
        <v>0</v>
      </c>
      <c r="N186" s="7">
        <f t="shared" si="1"/>
        <v>0</v>
      </c>
      <c r="O186" s="5"/>
    </row>
    <row r="187" spans="1:15" s="3" customFormat="1" x14ac:dyDescent="0.25">
      <c r="A187" s="27" t="s">
        <v>934</v>
      </c>
      <c r="B187" s="64" t="s">
        <v>798</v>
      </c>
      <c r="C187" s="64" t="s">
        <v>799</v>
      </c>
      <c r="D187" s="64"/>
      <c r="E187" s="64" t="s">
        <v>30</v>
      </c>
      <c r="F187" s="65">
        <v>75.239999999999995</v>
      </c>
      <c r="G187" s="4"/>
      <c r="H187" s="4"/>
      <c r="I187" s="4"/>
      <c r="J187" s="4"/>
      <c r="K187" s="5"/>
      <c r="L187" s="6"/>
      <c r="M187" s="7">
        <f t="shared" si="0"/>
        <v>0</v>
      </c>
      <c r="N187" s="7">
        <f t="shared" si="1"/>
        <v>0</v>
      </c>
      <c r="O187" s="5"/>
    </row>
    <row r="188" spans="1:15" s="3" customFormat="1" x14ac:dyDescent="0.25">
      <c r="A188" s="27" t="s">
        <v>935</v>
      </c>
      <c r="B188" s="64" t="s">
        <v>800</v>
      </c>
      <c r="C188" s="64" t="s">
        <v>801</v>
      </c>
      <c r="D188" s="64"/>
      <c r="E188" s="64" t="s">
        <v>30</v>
      </c>
      <c r="F188" s="65">
        <v>323</v>
      </c>
      <c r="G188" s="4"/>
      <c r="H188" s="4"/>
      <c r="I188" s="4"/>
      <c r="J188" s="4"/>
      <c r="K188" s="5"/>
      <c r="L188" s="6"/>
      <c r="M188" s="7">
        <f t="shared" si="0"/>
        <v>0</v>
      </c>
      <c r="N188" s="7">
        <f t="shared" si="1"/>
        <v>0</v>
      </c>
      <c r="O188" s="5"/>
    </row>
    <row r="189" spans="1:15" s="3" customFormat="1" x14ac:dyDescent="0.25">
      <c r="A189" s="27" t="s">
        <v>936</v>
      </c>
      <c r="B189" s="64" t="s">
        <v>802</v>
      </c>
      <c r="C189" s="64" t="s">
        <v>803</v>
      </c>
      <c r="D189" s="64"/>
      <c r="E189" s="64" t="s">
        <v>30</v>
      </c>
      <c r="F189" s="65">
        <v>200.31999999999994</v>
      </c>
      <c r="G189" s="4"/>
      <c r="H189" s="4"/>
      <c r="I189" s="4"/>
      <c r="J189" s="4"/>
      <c r="K189" s="5"/>
      <c r="L189" s="6"/>
      <c r="M189" s="7">
        <f t="shared" si="0"/>
        <v>0</v>
      </c>
      <c r="N189" s="7">
        <f t="shared" si="1"/>
        <v>0</v>
      </c>
      <c r="O189" s="5"/>
    </row>
    <row r="190" spans="1:15" s="3" customFormat="1" x14ac:dyDescent="0.25">
      <c r="A190" s="27" t="s">
        <v>937</v>
      </c>
      <c r="B190" s="64" t="s">
        <v>804</v>
      </c>
      <c r="C190" s="64" t="s">
        <v>805</v>
      </c>
      <c r="D190" s="64"/>
      <c r="E190" s="64" t="s">
        <v>30</v>
      </c>
      <c r="F190" s="65">
        <v>112.00000000000006</v>
      </c>
      <c r="G190" s="4"/>
      <c r="H190" s="4"/>
      <c r="I190" s="4"/>
      <c r="J190" s="4"/>
      <c r="K190" s="5"/>
      <c r="L190" s="6"/>
      <c r="M190" s="7">
        <f t="shared" si="0"/>
        <v>0</v>
      </c>
      <c r="N190" s="7">
        <f t="shared" si="1"/>
        <v>0</v>
      </c>
      <c r="O190" s="5"/>
    </row>
    <row r="191" spans="1:15" s="3" customFormat="1" x14ac:dyDescent="0.25">
      <c r="A191" s="27" t="s">
        <v>938</v>
      </c>
      <c r="B191" s="64" t="s">
        <v>806</v>
      </c>
      <c r="C191" s="64" t="s">
        <v>805</v>
      </c>
      <c r="D191" s="64"/>
      <c r="E191" s="64" t="s">
        <v>30</v>
      </c>
      <c r="F191" s="65">
        <v>181.19</v>
      </c>
      <c r="G191" s="4"/>
      <c r="H191" s="4"/>
      <c r="I191" s="4"/>
      <c r="J191" s="4"/>
      <c r="K191" s="5"/>
      <c r="L191" s="6"/>
      <c r="M191" s="7">
        <f t="shared" si="0"/>
        <v>0</v>
      </c>
      <c r="N191" s="7">
        <f t="shared" si="1"/>
        <v>0</v>
      </c>
      <c r="O191" s="5"/>
    </row>
    <row r="192" spans="1:15" s="3" customFormat="1" x14ac:dyDescent="0.25">
      <c r="A192" s="27" t="s">
        <v>939</v>
      </c>
      <c r="B192" s="64" t="s">
        <v>807</v>
      </c>
      <c r="C192" s="64" t="s">
        <v>805</v>
      </c>
      <c r="D192" s="64"/>
      <c r="E192" s="64" t="s">
        <v>30</v>
      </c>
      <c r="F192" s="65">
        <v>125.97000000000001</v>
      </c>
      <c r="G192" s="4"/>
      <c r="H192" s="4"/>
      <c r="I192" s="4"/>
      <c r="J192" s="4"/>
      <c r="K192" s="5"/>
      <c r="L192" s="6"/>
      <c r="M192" s="7">
        <f t="shared" si="0"/>
        <v>0</v>
      </c>
      <c r="N192" s="7">
        <f t="shared" si="1"/>
        <v>0</v>
      </c>
      <c r="O192" s="5"/>
    </row>
    <row r="193" spans="1:15" s="3" customFormat="1" x14ac:dyDescent="0.25">
      <c r="A193" s="27" t="s">
        <v>940</v>
      </c>
      <c r="B193" s="64" t="s">
        <v>808</v>
      </c>
      <c r="C193" s="64" t="s">
        <v>805</v>
      </c>
      <c r="D193" s="64"/>
      <c r="E193" s="64" t="s">
        <v>30</v>
      </c>
      <c r="F193" s="65">
        <v>170.04000000000002</v>
      </c>
      <c r="G193" s="4"/>
      <c r="H193" s="4"/>
      <c r="I193" s="4"/>
      <c r="J193" s="4"/>
      <c r="K193" s="5"/>
      <c r="L193" s="6"/>
      <c r="M193" s="7">
        <f t="shared" si="0"/>
        <v>0</v>
      </c>
      <c r="N193" s="7">
        <f t="shared" si="1"/>
        <v>0</v>
      </c>
      <c r="O193" s="5"/>
    </row>
    <row r="194" spans="1:15" s="3" customFormat="1" x14ac:dyDescent="0.25">
      <c r="A194" s="27" t="s">
        <v>941</v>
      </c>
      <c r="B194" s="64" t="s">
        <v>809</v>
      </c>
      <c r="C194" s="64" t="s">
        <v>805</v>
      </c>
      <c r="D194" s="64"/>
      <c r="E194" s="64" t="s">
        <v>30</v>
      </c>
      <c r="F194" s="65">
        <v>267.12</v>
      </c>
      <c r="G194" s="4"/>
      <c r="H194" s="4"/>
      <c r="I194" s="4"/>
      <c r="J194" s="4"/>
      <c r="K194" s="5"/>
      <c r="L194" s="6"/>
      <c r="M194" s="7">
        <f t="shared" si="0"/>
        <v>0</v>
      </c>
      <c r="N194" s="7">
        <f t="shared" si="1"/>
        <v>0</v>
      </c>
      <c r="O194" s="5"/>
    </row>
    <row r="195" spans="1:15" s="3" customFormat="1" x14ac:dyDescent="0.25">
      <c r="A195" s="27" t="s">
        <v>942</v>
      </c>
      <c r="B195" s="64" t="s">
        <v>810</v>
      </c>
      <c r="C195" s="64" t="s">
        <v>805</v>
      </c>
      <c r="D195" s="64"/>
      <c r="E195" s="64" t="s">
        <v>30</v>
      </c>
      <c r="F195" s="65">
        <v>1189.4000000000008</v>
      </c>
      <c r="G195" s="4"/>
      <c r="H195" s="4"/>
      <c r="I195" s="4"/>
      <c r="J195" s="4"/>
      <c r="K195" s="5"/>
      <c r="L195" s="6"/>
      <c r="M195" s="7">
        <f t="shared" si="0"/>
        <v>0</v>
      </c>
      <c r="N195" s="7">
        <f t="shared" si="1"/>
        <v>0</v>
      </c>
      <c r="O195" s="5"/>
    </row>
    <row r="196" spans="1:15" s="3" customFormat="1" x14ac:dyDescent="0.25">
      <c r="A196" s="27" t="s">
        <v>943</v>
      </c>
      <c r="B196" s="64" t="s">
        <v>811</v>
      </c>
      <c r="C196" s="64" t="s">
        <v>805</v>
      </c>
      <c r="D196" s="64"/>
      <c r="E196" s="64" t="s">
        <v>30</v>
      </c>
      <c r="F196" s="65">
        <v>271.18999999999994</v>
      </c>
      <c r="G196" s="4"/>
      <c r="H196" s="4"/>
      <c r="I196" s="4"/>
      <c r="J196" s="4"/>
      <c r="K196" s="5"/>
      <c r="L196" s="6"/>
      <c r="M196" s="7">
        <f t="shared" si="0"/>
        <v>0</v>
      </c>
      <c r="N196" s="7">
        <f t="shared" si="1"/>
        <v>0</v>
      </c>
      <c r="O196" s="5"/>
    </row>
    <row r="197" spans="1:15" s="3" customFormat="1" x14ac:dyDescent="0.25">
      <c r="A197" s="27" t="s">
        <v>944</v>
      </c>
      <c r="B197" s="64" t="s">
        <v>812</v>
      </c>
      <c r="C197" s="64" t="s">
        <v>805</v>
      </c>
      <c r="D197" s="64"/>
      <c r="E197" s="64" t="s">
        <v>30</v>
      </c>
      <c r="F197" s="65">
        <v>473.65000000000009</v>
      </c>
      <c r="G197" s="4"/>
      <c r="H197" s="4"/>
      <c r="I197" s="4"/>
      <c r="J197" s="4"/>
      <c r="K197" s="5"/>
      <c r="L197" s="6"/>
      <c r="M197" s="7">
        <f t="shared" si="0"/>
        <v>0</v>
      </c>
      <c r="N197" s="7">
        <f t="shared" si="1"/>
        <v>0</v>
      </c>
      <c r="O197" s="5"/>
    </row>
    <row r="198" spans="1:15" s="3" customFormat="1" x14ac:dyDescent="0.25">
      <c r="A198" s="27" t="s">
        <v>945</v>
      </c>
      <c r="B198" s="64" t="s">
        <v>813</v>
      </c>
      <c r="C198" s="64" t="s">
        <v>805</v>
      </c>
      <c r="D198" s="64"/>
      <c r="E198" s="64" t="s">
        <v>30</v>
      </c>
      <c r="F198" s="65">
        <v>613.81999999999994</v>
      </c>
      <c r="G198" s="4"/>
      <c r="H198" s="4"/>
      <c r="I198" s="4"/>
      <c r="J198" s="4"/>
      <c r="K198" s="5"/>
      <c r="L198" s="6"/>
      <c r="M198" s="7">
        <f t="shared" si="0"/>
        <v>0</v>
      </c>
      <c r="N198" s="7">
        <f t="shared" si="1"/>
        <v>0</v>
      </c>
      <c r="O198" s="5"/>
    </row>
    <row r="199" spans="1:15" s="3" customFormat="1" x14ac:dyDescent="0.25">
      <c r="A199" s="27" t="s">
        <v>946</v>
      </c>
      <c r="B199" s="64" t="s">
        <v>814</v>
      </c>
      <c r="C199" s="64" t="s">
        <v>805</v>
      </c>
      <c r="D199" s="64"/>
      <c r="E199" s="64" t="s">
        <v>30</v>
      </c>
      <c r="F199" s="65">
        <v>394.32000000000033</v>
      </c>
      <c r="G199" s="4"/>
      <c r="H199" s="4"/>
      <c r="I199" s="4"/>
      <c r="J199" s="4"/>
      <c r="K199" s="5"/>
      <c r="L199" s="6"/>
      <c r="M199" s="7">
        <f t="shared" si="0"/>
        <v>0</v>
      </c>
      <c r="N199" s="7">
        <f t="shared" si="1"/>
        <v>0</v>
      </c>
      <c r="O199" s="5"/>
    </row>
    <row r="200" spans="1:15" s="3" customFormat="1" x14ac:dyDescent="0.25">
      <c r="A200" s="27" t="s">
        <v>947</v>
      </c>
      <c r="B200" s="64" t="s">
        <v>815</v>
      </c>
      <c r="C200" s="64" t="s">
        <v>805</v>
      </c>
      <c r="D200" s="64"/>
      <c r="E200" s="64" t="s">
        <v>30</v>
      </c>
      <c r="F200" s="65">
        <v>356.28000000000003</v>
      </c>
      <c r="G200" s="4"/>
      <c r="H200" s="4"/>
      <c r="I200" s="4"/>
      <c r="J200" s="4"/>
      <c r="K200" s="5"/>
      <c r="L200" s="6"/>
      <c r="M200" s="7">
        <f t="shared" si="0"/>
        <v>0</v>
      </c>
      <c r="N200" s="7">
        <f t="shared" si="1"/>
        <v>0</v>
      </c>
      <c r="O200" s="5"/>
    </row>
    <row r="201" spans="1:15" s="3" customFormat="1" x14ac:dyDescent="0.25">
      <c r="A201" s="27" t="s">
        <v>948</v>
      </c>
      <c r="B201" s="64" t="s">
        <v>816</v>
      </c>
      <c r="C201" s="64" t="s">
        <v>805</v>
      </c>
      <c r="D201" s="64"/>
      <c r="E201" s="64" t="s">
        <v>30</v>
      </c>
      <c r="F201" s="65">
        <v>578.1</v>
      </c>
      <c r="G201" s="4"/>
      <c r="H201" s="4"/>
      <c r="I201" s="4"/>
      <c r="J201" s="4"/>
      <c r="K201" s="5"/>
      <c r="L201" s="6"/>
      <c r="M201" s="7">
        <f t="shared" si="0"/>
        <v>0</v>
      </c>
      <c r="N201" s="7">
        <f t="shared" si="1"/>
        <v>0</v>
      </c>
      <c r="O201" s="5"/>
    </row>
    <row r="202" spans="1:15" s="3" customFormat="1" x14ac:dyDescent="0.25">
      <c r="A202" s="27" t="s">
        <v>949</v>
      </c>
      <c r="B202" s="64" t="s">
        <v>817</v>
      </c>
      <c r="C202" s="64" t="s">
        <v>818</v>
      </c>
      <c r="D202" s="64"/>
      <c r="E202" s="64"/>
      <c r="F202" s="65">
        <v>30.580000000000002</v>
      </c>
      <c r="G202" s="4"/>
      <c r="H202" s="4"/>
      <c r="I202" s="4"/>
      <c r="J202" s="4"/>
      <c r="K202" s="5"/>
      <c r="L202" s="6"/>
      <c r="M202" s="7">
        <f t="shared" si="0"/>
        <v>0</v>
      </c>
      <c r="N202" s="7">
        <f t="shared" si="1"/>
        <v>0</v>
      </c>
      <c r="O202" s="5"/>
    </row>
    <row r="203" spans="1:15" s="3" customFormat="1" x14ac:dyDescent="0.25">
      <c r="A203" s="27" t="s">
        <v>950</v>
      </c>
      <c r="B203" s="64" t="s">
        <v>819</v>
      </c>
      <c r="C203" s="64" t="s">
        <v>818</v>
      </c>
      <c r="D203" s="64"/>
      <c r="E203" s="64" t="s">
        <v>30</v>
      </c>
      <c r="F203" s="65">
        <v>58.14</v>
      </c>
      <c r="G203" s="4"/>
      <c r="H203" s="4"/>
      <c r="I203" s="4"/>
      <c r="J203" s="4"/>
      <c r="K203" s="5"/>
      <c r="L203" s="6"/>
      <c r="M203" s="7">
        <f t="shared" si="0"/>
        <v>0</v>
      </c>
      <c r="N203" s="7">
        <f t="shared" si="1"/>
        <v>0</v>
      </c>
      <c r="O203" s="5"/>
    </row>
    <row r="204" spans="1:15" s="3" customFormat="1" x14ac:dyDescent="0.25">
      <c r="A204" s="27" t="s">
        <v>951</v>
      </c>
      <c r="B204" s="64" t="s">
        <v>820</v>
      </c>
      <c r="C204" s="64" t="s">
        <v>821</v>
      </c>
      <c r="D204" s="64"/>
      <c r="E204" s="64"/>
      <c r="F204" s="65">
        <v>39.379999999999967</v>
      </c>
      <c r="G204" s="4"/>
      <c r="H204" s="4"/>
      <c r="I204" s="4"/>
      <c r="J204" s="4"/>
      <c r="K204" s="5"/>
      <c r="L204" s="6"/>
      <c r="M204" s="7">
        <f t="shared" si="0"/>
        <v>0</v>
      </c>
      <c r="N204" s="7">
        <f t="shared" si="1"/>
        <v>0</v>
      </c>
      <c r="O204" s="5"/>
    </row>
    <row r="205" spans="1:15" s="3" customFormat="1" x14ac:dyDescent="0.25">
      <c r="A205" s="27" t="s">
        <v>952</v>
      </c>
      <c r="B205" s="64" t="s">
        <v>822</v>
      </c>
      <c r="C205" s="64" t="s">
        <v>821</v>
      </c>
      <c r="D205" s="64"/>
      <c r="E205" s="64"/>
      <c r="F205" s="65">
        <v>14.3</v>
      </c>
      <c r="G205" s="4"/>
      <c r="H205" s="4"/>
      <c r="I205" s="4"/>
      <c r="J205" s="4"/>
      <c r="K205" s="5"/>
      <c r="L205" s="6"/>
      <c r="M205" s="7">
        <f t="shared" si="0"/>
        <v>0</v>
      </c>
      <c r="N205" s="7">
        <f t="shared" si="1"/>
        <v>0</v>
      </c>
      <c r="O205" s="5"/>
    </row>
    <row r="206" spans="1:15" s="3" customFormat="1" x14ac:dyDescent="0.25">
      <c r="A206" s="27" t="s">
        <v>953</v>
      </c>
      <c r="B206" s="64" t="s">
        <v>823</v>
      </c>
      <c r="C206" s="64" t="s">
        <v>824</v>
      </c>
      <c r="D206" s="64"/>
      <c r="E206" s="64"/>
      <c r="F206" s="65">
        <v>19.069999999999993</v>
      </c>
      <c r="G206" s="4"/>
      <c r="H206" s="4"/>
      <c r="I206" s="4"/>
      <c r="J206" s="4"/>
      <c r="K206" s="5"/>
      <c r="L206" s="6"/>
      <c r="M206" s="7">
        <f t="shared" si="0"/>
        <v>0</v>
      </c>
      <c r="N206" s="7">
        <f t="shared" si="1"/>
        <v>0</v>
      </c>
      <c r="O206" s="5"/>
    </row>
    <row r="207" spans="1:15" s="3" customFormat="1" x14ac:dyDescent="0.25">
      <c r="A207" s="27" t="s">
        <v>954</v>
      </c>
      <c r="B207" s="64" t="s">
        <v>825</v>
      </c>
      <c r="C207" s="64" t="s">
        <v>826</v>
      </c>
      <c r="D207" s="64"/>
      <c r="E207" s="64"/>
      <c r="F207" s="65">
        <v>14.969999999999997</v>
      </c>
      <c r="G207" s="4"/>
      <c r="H207" s="4"/>
      <c r="I207" s="4"/>
      <c r="J207" s="4"/>
      <c r="K207" s="5"/>
      <c r="L207" s="6"/>
      <c r="M207" s="7">
        <f t="shared" si="0"/>
        <v>0</v>
      </c>
      <c r="N207" s="7">
        <f t="shared" si="1"/>
        <v>0</v>
      </c>
      <c r="O207" s="5"/>
    </row>
    <row r="208" spans="1:15" s="3" customFormat="1" x14ac:dyDescent="0.25">
      <c r="A208" s="27" t="s">
        <v>955</v>
      </c>
      <c r="B208" s="64" t="s">
        <v>827</v>
      </c>
      <c r="C208" s="64" t="s">
        <v>828</v>
      </c>
      <c r="D208" s="64"/>
      <c r="E208" s="64" t="s">
        <v>30</v>
      </c>
      <c r="F208" s="65">
        <v>162.15</v>
      </c>
      <c r="G208" s="4"/>
      <c r="H208" s="4"/>
      <c r="I208" s="4"/>
      <c r="J208" s="4"/>
      <c r="K208" s="5"/>
      <c r="L208" s="6"/>
      <c r="M208" s="7">
        <f t="shared" si="0"/>
        <v>0</v>
      </c>
      <c r="N208" s="7">
        <f t="shared" si="1"/>
        <v>0</v>
      </c>
      <c r="O208" s="5"/>
    </row>
    <row r="209" spans="1:15" s="3" customFormat="1" x14ac:dyDescent="0.25">
      <c r="A209" s="27" t="s">
        <v>956</v>
      </c>
      <c r="B209" s="64" t="s">
        <v>829</v>
      </c>
      <c r="C209" s="64" t="s">
        <v>830</v>
      </c>
      <c r="D209" s="64"/>
      <c r="E209" s="64"/>
      <c r="F209" s="65">
        <v>159.63999999999999</v>
      </c>
      <c r="G209" s="4"/>
      <c r="H209" s="4"/>
      <c r="I209" s="4"/>
      <c r="J209" s="4"/>
      <c r="K209" s="5"/>
      <c r="L209" s="6"/>
      <c r="M209" s="7">
        <f t="shared" si="0"/>
        <v>0</v>
      </c>
      <c r="N209" s="7">
        <f t="shared" si="1"/>
        <v>0</v>
      </c>
      <c r="O209" s="5"/>
    </row>
    <row r="210" spans="1:15" s="3" customFormat="1" x14ac:dyDescent="0.25">
      <c r="A210" s="27" t="s">
        <v>957</v>
      </c>
      <c r="B210" s="64" t="s">
        <v>76</v>
      </c>
      <c r="C210" s="64" t="s">
        <v>831</v>
      </c>
      <c r="D210" s="64"/>
      <c r="E210" s="64" t="s">
        <v>30</v>
      </c>
      <c r="F210" s="65">
        <v>53.97</v>
      </c>
      <c r="G210" s="4"/>
      <c r="H210" s="4"/>
      <c r="I210" s="4"/>
      <c r="J210" s="4"/>
      <c r="K210" s="5"/>
      <c r="L210" s="6"/>
      <c r="M210" s="7">
        <f t="shared" si="0"/>
        <v>0</v>
      </c>
      <c r="N210" s="7">
        <f t="shared" si="1"/>
        <v>0</v>
      </c>
      <c r="O210" s="5"/>
    </row>
    <row r="211" spans="1:15" s="3" customFormat="1" x14ac:dyDescent="0.25">
      <c r="A211" s="27" t="s">
        <v>958</v>
      </c>
      <c r="B211" s="64" t="s">
        <v>832</v>
      </c>
      <c r="C211" s="64" t="s">
        <v>831</v>
      </c>
      <c r="D211" s="64"/>
      <c r="E211" s="64" t="s">
        <v>30</v>
      </c>
      <c r="F211" s="65">
        <v>90.420000000000016</v>
      </c>
      <c r="G211" s="4"/>
      <c r="H211" s="4"/>
      <c r="I211" s="4"/>
      <c r="J211" s="4"/>
      <c r="K211" s="5"/>
      <c r="L211" s="6"/>
      <c r="M211" s="7">
        <f t="shared" si="0"/>
        <v>0</v>
      </c>
      <c r="N211" s="7">
        <f t="shared" si="1"/>
        <v>0</v>
      </c>
      <c r="O211" s="5"/>
    </row>
    <row r="212" spans="1:15" s="3" customFormat="1" x14ac:dyDescent="0.25">
      <c r="A212" s="27" t="s">
        <v>959</v>
      </c>
      <c r="B212" s="64" t="s">
        <v>833</v>
      </c>
      <c r="C212" s="64" t="s">
        <v>834</v>
      </c>
      <c r="D212" s="64"/>
      <c r="E212" s="64" t="s">
        <v>30</v>
      </c>
      <c r="F212" s="65">
        <v>84.48</v>
      </c>
      <c r="G212" s="4"/>
      <c r="H212" s="4"/>
      <c r="I212" s="4"/>
      <c r="J212" s="4"/>
      <c r="K212" s="5"/>
      <c r="L212" s="6"/>
      <c r="M212" s="7">
        <f t="shared" si="0"/>
        <v>0</v>
      </c>
      <c r="N212" s="7">
        <f t="shared" si="1"/>
        <v>0</v>
      </c>
      <c r="O212" s="5"/>
    </row>
    <row r="213" spans="1:15" s="3" customFormat="1" x14ac:dyDescent="0.25">
      <c r="A213" s="27" t="s">
        <v>960</v>
      </c>
      <c r="B213" s="64" t="s">
        <v>835</v>
      </c>
      <c r="C213" s="64" t="s">
        <v>836</v>
      </c>
      <c r="D213" s="64"/>
      <c r="E213" s="64" t="s">
        <v>30</v>
      </c>
      <c r="F213" s="65">
        <v>125.99999999999997</v>
      </c>
      <c r="G213" s="4"/>
      <c r="H213" s="4"/>
      <c r="I213" s="4"/>
      <c r="J213" s="4"/>
      <c r="K213" s="5"/>
      <c r="L213" s="6"/>
      <c r="M213" s="7">
        <f t="shared" si="0"/>
        <v>0</v>
      </c>
      <c r="N213" s="7">
        <f t="shared" si="1"/>
        <v>0</v>
      </c>
      <c r="O213" s="5"/>
    </row>
    <row r="214" spans="1:15" s="3" customFormat="1" x14ac:dyDescent="0.25">
      <c r="A214" s="27" t="s">
        <v>961</v>
      </c>
      <c r="B214" s="64" t="s">
        <v>837</v>
      </c>
      <c r="C214" s="64" t="s">
        <v>836</v>
      </c>
      <c r="D214" s="64"/>
      <c r="E214" s="64" t="s">
        <v>30</v>
      </c>
      <c r="F214" s="65">
        <v>364</v>
      </c>
      <c r="G214" s="4"/>
      <c r="H214" s="4"/>
      <c r="I214" s="4"/>
      <c r="J214" s="4"/>
      <c r="K214" s="5"/>
      <c r="L214" s="6"/>
      <c r="M214" s="7">
        <f t="shared" si="0"/>
        <v>0</v>
      </c>
      <c r="N214" s="7">
        <f t="shared" si="1"/>
        <v>0</v>
      </c>
      <c r="O214" s="5"/>
    </row>
    <row r="215" spans="1:15" s="3" customFormat="1" x14ac:dyDescent="0.25">
      <c r="A215" s="27" t="s">
        <v>962</v>
      </c>
      <c r="B215" s="64" t="s">
        <v>838</v>
      </c>
      <c r="C215" s="64" t="s">
        <v>839</v>
      </c>
      <c r="D215" s="64"/>
      <c r="E215" s="64" t="s">
        <v>39</v>
      </c>
      <c r="F215" s="65">
        <v>366.68</v>
      </c>
      <c r="G215" s="4"/>
      <c r="H215" s="4"/>
      <c r="I215" s="4"/>
      <c r="J215" s="4"/>
      <c r="K215" s="5"/>
      <c r="L215" s="6"/>
      <c r="M215" s="7">
        <f t="shared" si="0"/>
        <v>0</v>
      </c>
      <c r="N215" s="7">
        <f t="shared" si="1"/>
        <v>0</v>
      </c>
      <c r="O215" s="5"/>
    </row>
    <row r="216" spans="1:15" s="3" customFormat="1" x14ac:dyDescent="0.25">
      <c r="A216" s="27" t="s">
        <v>963</v>
      </c>
      <c r="B216" s="64" t="s">
        <v>840</v>
      </c>
      <c r="C216" s="64" t="s">
        <v>839</v>
      </c>
      <c r="D216" s="64"/>
      <c r="E216" s="64" t="s">
        <v>39</v>
      </c>
      <c r="F216" s="65">
        <v>550.02000000000021</v>
      </c>
      <c r="G216" s="4"/>
      <c r="H216" s="4"/>
      <c r="I216" s="4"/>
      <c r="J216" s="4"/>
      <c r="K216" s="5"/>
      <c r="L216" s="6"/>
      <c r="M216" s="7">
        <f t="shared" si="0"/>
        <v>0</v>
      </c>
      <c r="N216" s="7">
        <f t="shared" si="1"/>
        <v>0</v>
      </c>
      <c r="O216" s="5"/>
    </row>
    <row r="217" spans="1:15" s="3" customFormat="1" x14ac:dyDescent="0.25">
      <c r="A217" s="27" t="s">
        <v>964</v>
      </c>
      <c r="B217" s="64" t="s">
        <v>841</v>
      </c>
      <c r="C217" s="64" t="s">
        <v>839</v>
      </c>
      <c r="D217" s="64"/>
      <c r="E217" s="64" t="s">
        <v>39</v>
      </c>
      <c r="F217" s="65">
        <v>224.20000000000005</v>
      </c>
      <c r="G217" s="4"/>
      <c r="H217" s="4"/>
      <c r="I217" s="4"/>
      <c r="J217" s="4"/>
      <c r="K217" s="5"/>
      <c r="L217" s="6"/>
      <c r="M217" s="7">
        <f t="shared" si="0"/>
        <v>0</v>
      </c>
      <c r="N217" s="7">
        <f t="shared" si="1"/>
        <v>0</v>
      </c>
      <c r="O217" s="5"/>
    </row>
    <row r="218" spans="1:15" s="3" customFormat="1" x14ac:dyDescent="0.25">
      <c r="A218" s="27" t="s">
        <v>965</v>
      </c>
      <c r="B218" s="64" t="s">
        <v>842</v>
      </c>
      <c r="C218" s="64" t="s">
        <v>839</v>
      </c>
      <c r="D218" s="64"/>
      <c r="E218" s="64" t="s">
        <v>39</v>
      </c>
      <c r="F218" s="65">
        <v>251.99999999999986</v>
      </c>
      <c r="G218" s="4"/>
      <c r="H218" s="4"/>
      <c r="I218" s="4"/>
      <c r="J218" s="4"/>
      <c r="K218" s="5"/>
      <c r="L218" s="6"/>
      <c r="M218" s="7">
        <f t="shared" si="0"/>
        <v>0</v>
      </c>
      <c r="N218" s="7">
        <f t="shared" si="1"/>
        <v>0</v>
      </c>
      <c r="O218" s="5"/>
    </row>
    <row r="219" spans="1:15" s="3" customFormat="1" x14ac:dyDescent="0.25">
      <c r="A219" s="27" t="s">
        <v>966</v>
      </c>
      <c r="B219" s="64" t="s">
        <v>843</v>
      </c>
      <c r="C219" s="64" t="s">
        <v>844</v>
      </c>
      <c r="D219" s="64"/>
      <c r="E219" s="64" t="s">
        <v>30</v>
      </c>
      <c r="F219" s="65">
        <v>47.72999999999999</v>
      </c>
      <c r="G219" s="4"/>
      <c r="H219" s="4"/>
      <c r="I219" s="4"/>
      <c r="J219" s="4"/>
      <c r="K219" s="5"/>
      <c r="L219" s="6"/>
      <c r="M219" s="7">
        <f t="shared" ref="M219:M250" si="4">K219-(K219*L219)</f>
        <v>0</v>
      </c>
      <c r="N219" s="7">
        <f t="shared" ref="N219:N250" si="5">F219*M219</f>
        <v>0</v>
      </c>
      <c r="O219" s="5"/>
    </row>
    <row r="220" spans="1:15" s="3" customFormat="1" x14ac:dyDescent="0.25">
      <c r="A220" s="27" t="s">
        <v>967</v>
      </c>
      <c r="B220" s="64" t="s">
        <v>845</v>
      </c>
      <c r="C220" s="64" t="s">
        <v>846</v>
      </c>
      <c r="D220" s="64"/>
      <c r="E220" s="64" t="s">
        <v>30</v>
      </c>
      <c r="F220" s="65">
        <v>158.4</v>
      </c>
      <c r="G220" s="4"/>
      <c r="H220" s="4"/>
      <c r="I220" s="4"/>
      <c r="J220" s="4"/>
      <c r="K220" s="5"/>
      <c r="L220" s="6"/>
      <c r="M220" s="7">
        <f t="shared" si="4"/>
        <v>0</v>
      </c>
      <c r="N220" s="7">
        <f t="shared" si="5"/>
        <v>0</v>
      </c>
      <c r="O220" s="5"/>
    </row>
    <row r="221" spans="1:15" s="3" customFormat="1" x14ac:dyDescent="0.25">
      <c r="A221" s="27" t="s">
        <v>968</v>
      </c>
      <c r="B221" s="64" t="s">
        <v>847</v>
      </c>
      <c r="C221" s="64" t="s">
        <v>848</v>
      </c>
      <c r="D221" s="64"/>
      <c r="E221" s="64" t="s">
        <v>30</v>
      </c>
      <c r="F221" s="65">
        <v>158.54999999999995</v>
      </c>
      <c r="G221" s="4"/>
      <c r="H221" s="4"/>
      <c r="I221" s="4"/>
      <c r="J221" s="4"/>
      <c r="K221" s="5"/>
      <c r="L221" s="6"/>
      <c r="M221" s="7">
        <f t="shared" si="4"/>
        <v>0</v>
      </c>
      <c r="N221" s="7">
        <f t="shared" si="5"/>
        <v>0</v>
      </c>
      <c r="O221" s="5"/>
    </row>
    <row r="222" spans="1:15" s="3" customFormat="1" x14ac:dyDescent="0.25">
      <c r="A222" s="27" t="s">
        <v>969</v>
      </c>
      <c r="B222" s="64" t="s">
        <v>849</v>
      </c>
      <c r="C222" s="64" t="s">
        <v>850</v>
      </c>
      <c r="D222" s="64"/>
      <c r="E222" s="64" t="s">
        <v>39</v>
      </c>
      <c r="F222" s="65">
        <v>320</v>
      </c>
      <c r="G222" s="4"/>
      <c r="H222" s="4"/>
      <c r="I222" s="4"/>
      <c r="J222" s="4"/>
      <c r="K222" s="5"/>
      <c r="L222" s="6"/>
      <c r="M222" s="7">
        <f t="shared" si="4"/>
        <v>0</v>
      </c>
      <c r="N222" s="7">
        <f t="shared" si="5"/>
        <v>0</v>
      </c>
      <c r="O222" s="5"/>
    </row>
    <row r="223" spans="1:15" s="3" customFormat="1" x14ac:dyDescent="0.25">
      <c r="A223" s="27" t="s">
        <v>970</v>
      </c>
      <c r="B223" s="64" t="s">
        <v>851</v>
      </c>
      <c r="C223" s="64" t="s">
        <v>850</v>
      </c>
      <c r="D223" s="64"/>
      <c r="E223" s="64" t="s">
        <v>39</v>
      </c>
      <c r="F223" s="65">
        <v>294.40000000000009</v>
      </c>
      <c r="G223" s="4"/>
      <c r="H223" s="4"/>
      <c r="I223" s="4"/>
      <c r="J223" s="4"/>
      <c r="K223" s="5"/>
      <c r="L223" s="6"/>
      <c r="M223" s="7">
        <f t="shared" si="4"/>
        <v>0</v>
      </c>
      <c r="N223" s="7">
        <f t="shared" si="5"/>
        <v>0</v>
      </c>
      <c r="O223" s="5"/>
    </row>
    <row r="224" spans="1:15" s="3" customFormat="1" x14ac:dyDescent="0.25">
      <c r="A224" s="27" t="s">
        <v>971</v>
      </c>
      <c r="B224" s="64" t="s">
        <v>852</v>
      </c>
      <c r="C224" s="64" t="s">
        <v>850</v>
      </c>
      <c r="D224" s="64"/>
      <c r="E224" s="64" t="s">
        <v>39</v>
      </c>
      <c r="F224" s="65">
        <v>179.2</v>
      </c>
      <c r="G224" s="4"/>
      <c r="H224" s="4"/>
      <c r="I224" s="4"/>
      <c r="J224" s="4"/>
      <c r="K224" s="5"/>
      <c r="L224" s="6"/>
      <c r="M224" s="7">
        <f t="shared" si="4"/>
        <v>0</v>
      </c>
      <c r="N224" s="7">
        <f t="shared" si="5"/>
        <v>0</v>
      </c>
      <c r="O224" s="5"/>
    </row>
    <row r="225" spans="1:15" s="3" customFormat="1" x14ac:dyDescent="0.25">
      <c r="A225" s="27" t="s">
        <v>972</v>
      </c>
      <c r="B225" s="64" t="s">
        <v>853</v>
      </c>
      <c r="C225" s="64" t="s">
        <v>854</v>
      </c>
      <c r="D225" s="64"/>
      <c r="E225" s="64" t="s">
        <v>39</v>
      </c>
      <c r="F225" s="65">
        <v>998.40000000000009</v>
      </c>
      <c r="G225" s="4"/>
      <c r="H225" s="4"/>
      <c r="I225" s="4"/>
      <c r="J225" s="4"/>
      <c r="K225" s="5"/>
      <c r="L225" s="6"/>
      <c r="M225" s="7">
        <f t="shared" si="4"/>
        <v>0</v>
      </c>
      <c r="N225" s="7">
        <f t="shared" si="5"/>
        <v>0</v>
      </c>
      <c r="O225" s="5"/>
    </row>
    <row r="226" spans="1:15" s="3" customFormat="1" x14ac:dyDescent="0.25">
      <c r="A226" s="27" t="s">
        <v>973</v>
      </c>
      <c r="B226" s="64" t="s">
        <v>855</v>
      </c>
      <c r="C226" s="64" t="s">
        <v>856</v>
      </c>
      <c r="D226" s="64"/>
      <c r="E226" s="64" t="s">
        <v>39</v>
      </c>
      <c r="F226" s="65">
        <v>203.20000000000002</v>
      </c>
      <c r="G226" s="4"/>
      <c r="H226" s="4"/>
      <c r="I226" s="4"/>
      <c r="J226" s="4"/>
      <c r="K226" s="5"/>
      <c r="L226" s="6"/>
      <c r="M226" s="7">
        <f t="shared" si="4"/>
        <v>0</v>
      </c>
      <c r="N226" s="7">
        <f t="shared" si="5"/>
        <v>0</v>
      </c>
      <c r="O226" s="5"/>
    </row>
    <row r="227" spans="1:15" s="3" customFormat="1" x14ac:dyDescent="0.25">
      <c r="A227" s="27" t="s">
        <v>974</v>
      </c>
      <c r="B227" s="64" t="s">
        <v>857</v>
      </c>
      <c r="C227" s="64" t="s">
        <v>858</v>
      </c>
      <c r="D227" s="64"/>
      <c r="E227" s="64" t="s">
        <v>30</v>
      </c>
      <c r="F227" s="65">
        <v>57.740000000000009</v>
      </c>
      <c r="G227" s="4"/>
      <c r="H227" s="4"/>
      <c r="I227" s="4"/>
      <c r="J227" s="4"/>
      <c r="K227" s="5"/>
      <c r="L227" s="6"/>
      <c r="M227" s="7">
        <f t="shared" si="4"/>
        <v>0</v>
      </c>
      <c r="N227" s="7">
        <f t="shared" si="5"/>
        <v>0</v>
      </c>
      <c r="O227" s="5"/>
    </row>
    <row r="228" spans="1:15" s="3" customFormat="1" x14ac:dyDescent="0.25">
      <c r="A228" s="27" t="s">
        <v>975</v>
      </c>
      <c r="B228" s="64" t="s">
        <v>859</v>
      </c>
      <c r="C228" s="64" t="s">
        <v>860</v>
      </c>
      <c r="D228" s="64"/>
      <c r="E228" s="64" t="s">
        <v>30</v>
      </c>
      <c r="F228" s="65">
        <v>761.10000000000048</v>
      </c>
      <c r="G228" s="4"/>
      <c r="H228" s="4"/>
      <c r="I228" s="4"/>
      <c r="J228" s="4"/>
      <c r="K228" s="5"/>
      <c r="L228" s="6"/>
      <c r="M228" s="7">
        <f t="shared" si="4"/>
        <v>0</v>
      </c>
      <c r="N228" s="7">
        <f t="shared" si="5"/>
        <v>0</v>
      </c>
      <c r="O228" s="5"/>
    </row>
    <row r="229" spans="1:15" s="3" customFormat="1" x14ac:dyDescent="0.25">
      <c r="A229" s="27" t="s">
        <v>976</v>
      </c>
      <c r="B229" s="64" t="s">
        <v>861</v>
      </c>
      <c r="C229" s="64" t="s">
        <v>862</v>
      </c>
      <c r="D229" s="64"/>
      <c r="E229" s="64" t="s">
        <v>39</v>
      </c>
      <c r="F229" s="65">
        <v>459</v>
      </c>
      <c r="G229" s="4"/>
      <c r="H229" s="4"/>
      <c r="I229" s="4"/>
      <c r="J229" s="4"/>
      <c r="K229" s="5"/>
      <c r="L229" s="6"/>
      <c r="M229" s="7">
        <f t="shared" si="4"/>
        <v>0</v>
      </c>
      <c r="N229" s="7">
        <f t="shared" si="5"/>
        <v>0</v>
      </c>
      <c r="O229" s="5"/>
    </row>
    <row r="230" spans="1:15" s="3" customFormat="1" x14ac:dyDescent="0.25">
      <c r="A230" s="27" t="s">
        <v>977</v>
      </c>
      <c r="B230" s="64" t="s">
        <v>863</v>
      </c>
      <c r="C230" s="64" t="s">
        <v>862</v>
      </c>
      <c r="D230" s="64"/>
      <c r="E230" s="64" t="s">
        <v>39</v>
      </c>
      <c r="F230" s="65">
        <v>264.95999999999998</v>
      </c>
      <c r="G230" s="4"/>
      <c r="H230" s="4"/>
      <c r="I230" s="4"/>
      <c r="J230" s="4"/>
      <c r="K230" s="5"/>
      <c r="L230" s="6"/>
      <c r="M230" s="7">
        <f t="shared" si="4"/>
        <v>0</v>
      </c>
      <c r="N230" s="7">
        <f t="shared" si="5"/>
        <v>0</v>
      </c>
      <c r="O230" s="5"/>
    </row>
    <row r="231" spans="1:15" s="3" customFormat="1" x14ac:dyDescent="0.25">
      <c r="A231" s="27" t="s">
        <v>978</v>
      </c>
      <c r="B231" s="64" t="s">
        <v>864</v>
      </c>
      <c r="C231" s="64" t="s">
        <v>865</v>
      </c>
      <c r="D231" s="64"/>
      <c r="E231" s="64" t="s">
        <v>39</v>
      </c>
      <c r="F231" s="65">
        <v>143</v>
      </c>
      <c r="G231" s="4"/>
      <c r="H231" s="4"/>
      <c r="I231" s="4"/>
      <c r="J231" s="4"/>
      <c r="K231" s="5"/>
      <c r="L231" s="6"/>
      <c r="M231" s="7">
        <f t="shared" si="4"/>
        <v>0</v>
      </c>
      <c r="N231" s="7">
        <f t="shared" si="5"/>
        <v>0</v>
      </c>
      <c r="O231" s="5"/>
    </row>
    <row r="232" spans="1:15" s="3" customFormat="1" x14ac:dyDescent="0.25">
      <c r="A232" s="27" t="s">
        <v>979</v>
      </c>
      <c r="B232" s="64" t="s">
        <v>866</v>
      </c>
      <c r="C232" s="64" t="s">
        <v>865</v>
      </c>
      <c r="D232" s="64"/>
      <c r="E232" s="64" t="s">
        <v>39</v>
      </c>
      <c r="F232" s="65">
        <v>234</v>
      </c>
      <c r="G232" s="4"/>
      <c r="H232" s="4"/>
      <c r="I232" s="4"/>
      <c r="J232" s="4"/>
      <c r="K232" s="5"/>
      <c r="L232" s="6"/>
      <c r="M232" s="7">
        <f t="shared" si="4"/>
        <v>0</v>
      </c>
      <c r="N232" s="7">
        <f t="shared" si="5"/>
        <v>0</v>
      </c>
      <c r="O232" s="5"/>
    </row>
    <row r="233" spans="1:15" s="3" customFormat="1" x14ac:dyDescent="0.25">
      <c r="A233" s="27" t="s">
        <v>980</v>
      </c>
      <c r="B233" s="64" t="s">
        <v>867</v>
      </c>
      <c r="C233" s="64" t="s">
        <v>868</v>
      </c>
      <c r="D233" s="64"/>
      <c r="E233" s="64" t="s">
        <v>39</v>
      </c>
      <c r="F233" s="65">
        <v>169</v>
      </c>
      <c r="G233" s="4"/>
      <c r="H233" s="4"/>
      <c r="I233" s="4"/>
      <c r="J233" s="4"/>
      <c r="K233" s="5"/>
      <c r="L233" s="6"/>
      <c r="M233" s="7">
        <f t="shared" si="4"/>
        <v>0</v>
      </c>
      <c r="N233" s="7">
        <f t="shared" si="5"/>
        <v>0</v>
      </c>
      <c r="O233" s="5"/>
    </row>
    <row r="234" spans="1:15" s="3" customFormat="1" x14ac:dyDescent="0.25">
      <c r="A234" s="27" t="s">
        <v>981</v>
      </c>
      <c r="B234" s="64" t="s">
        <v>869</v>
      </c>
      <c r="C234" s="64" t="s">
        <v>868</v>
      </c>
      <c r="D234" s="64"/>
      <c r="E234" s="64" t="s">
        <v>39</v>
      </c>
      <c r="F234" s="65">
        <v>157.19999999999999</v>
      </c>
      <c r="G234" s="4"/>
      <c r="H234" s="4"/>
      <c r="I234" s="4"/>
      <c r="J234" s="4"/>
      <c r="K234" s="5"/>
      <c r="L234" s="6"/>
      <c r="M234" s="7">
        <f t="shared" si="4"/>
        <v>0</v>
      </c>
      <c r="N234" s="7">
        <f t="shared" si="5"/>
        <v>0</v>
      </c>
      <c r="O234" s="5"/>
    </row>
    <row r="235" spans="1:15" s="3" customFormat="1" x14ac:dyDescent="0.25">
      <c r="A235" s="27" t="s">
        <v>982</v>
      </c>
      <c r="B235" s="64" t="s">
        <v>870</v>
      </c>
      <c r="C235" s="64" t="s">
        <v>871</v>
      </c>
      <c r="D235" s="64"/>
      <c r="E235" s="64" t="s">
        <v>39</v>
      </c>
      <c r="F235" s="65">
        <v>52</v>
      </c>
      <c r="G235" s="4"/>
      <c r="H235" s="4"/>
      <c r="I235" s="4"/>
      <c r="J235" s="4"/>
      <c r="K235" s="5"/>
      <c r="L235" s="6"/>
      <c r="M235" s="7">
        <f t="shared" si="4"/>
        <v>0</v>
      </c>
      <c r="N235" s="7">
        <f t="shared" si="5"/>
        <v>0</v>
      </c>
      <c r="O235" s="5"/>
    </row>
    <row r="236" spans="1:15" s="3" customFormat="1" x14ac:dyDescent="0.25">
      <c r="A236" s="27" t="s">
        <v>983</v>
      </c>
      <c r="B236" s="64" t="s">
        <v>872</v>
      </c>
      <c r="C236" s="64" t="s">
        <v>871</v>
      </c>
      <c r="D236" s="64"/>
      <c r="E236" s="64" t="s">
        <v>39</v>
      </c>
      <c r="F236" s="65">
        <v>39</v>
      </c>
      <c r="G236" s="4"/>
      <c r="H236" s="4"/>
      <c r="I236" s="4"/>
      <c r="J236" s="4"/>
      <c r="K236" s="5"/>
      <c r="L236" s="6"/>
      <c r="M236" s="7">
        <f t="shared" si="4"/>
        <v>0</v>
      </c>
      <c r="N236" s="7">
        <f t="shared" si="5"/>
        <v>0</v>
      </c>
      <c r="O236" s="5"/>
    </row>
    <row r="237" spans="1:15" s="3" customFormat="1" x14ac:dyDescent="0.25">
      <c r="A237" s="27" t="s">
        <v>984</v>
      </c>
      <c r="B237" s="64" t="s">
        <v>873</v>
      </c>
      <c r="C237" s="64" t="s">
        <v>871</v>
      </c>
      <c r="D237" s="64"/>
      <c r="E237" s="64" t="s">
        <v>39</v>
      </c>
      <c r="F237" s="65">
        <v>172</v>
      </c>
      <c r="G237" s="4"/>
      <c r="H237" s="4"/>
      <c r="I237" s="4"/>
      <c r="J237" s="4"/>
      <c r="K237" s="5"/>
      <c r="L237" s="6"/>
      <c r="M237" s="7">
        <f t="shared" si="4"/>
        <v>0</v>
      </c>
      <c r="N237" s="7">
        <f t="shared" si="5"/>
        <v>0</v>
      </c>
      <c r="O237" s="5"/>
    </row>
    <row r="238" spans="1:15" s="3" customFormat="1" x14ac:dyDescent="0.25">
      <c r="A238" s="27" t="s">
        <v>985</v>
      </c>
      <c r="B238" s="64" t="s">
        <v>874</v>
      </c>
      <c r="C238" s="64" t="s">
        <v>871</v>
      </c>
      <c r="D238" s="64"/>
      <c r="E238" s="64" t="s">
        <v>39</v>
      </c>
      <c r="F238" s="65">
        <v>102</v>
      </c>
      <c r="G238" s="4"/>
      <c r="H238" s="4"/>
      <c r="I238" s="4"/>
      <c r="J238" s="4"/>
      <c r="K238" s="5"/>
      <c r="L238" s="6"/>
      <c r="M238" s="7">
        <f t="shared" si="4"/>
        <v>0</v>
      </c>
      <c r="N238" s="7">
        <f t="shared" si="5"/>
        <v>0</v>
      </c>
      <c r="O238" s="5"/>
    </row>
    <row r="239" spans="1:15" s="3" customFormat="1" x14ac:dyDescent="0.25">
      <c r="A239" s="27" t="s">
        <v>986</v>
      </c>
      <c r="B239" s="64" t="s">
        <v>875</v>
      </c>
      <c r="C239" s="64" t="s">
        <v>871</v>
      </c>
      <c r="D239" s="64"/>
      <c r="E239" s="64" t="s">
        <v>39</v>
      </c>
      <c r="F239" s="65">
        <v>206</v>
      </c>
      <c r="G239" s="4"/>
      <c r="H239" s="4"/>
      <c r="I239" s="4"/>
      <c r="J239" s="4"/>
      <c r="K239" s="5"/>
      <c r="L239" s="6"/>
      <c r="M239" s="7">
        <f t="shared" si="4"/>
        <v>0</v>
      </c>
      <c r="N239" s="7">
        <f t="shared" si="5"/>
        <v>0</v>
      </c>
      <c r="O239" s="5"/>
    </row>
    <row r="240" spans="1:15" s="3" customFormat="1" x14ac:dyDescent="0.25">
      <c r="A240" s="27" t="s">
        <v>987</v>
      </c>
      <c r="B240" s="64" t="s">
        <v>876</v>
      </c>
      <c r="C240" s="64" t="s">
        <v>877</v>
      </c>
      <c r="D240" s="64"/>
      <c r="E240" s="64" t="s">
        <v>30</v>
      </c>
      <c r="F240" s="65">
        <v>144.88999999999999</v>
      </c>
      <c r="G240" s="4"/>
      <c r="H240" s="4"/>
      <c r="I240" s="4"/>
      <c r="J240" s="4"/>
      <c r="K240" s="5"/>
      <c r="L240" s="6"/>
      <c r="M240" s="7">
        <f t="shared" si="4"/>
        <v>0</v>
      </c>
      <c r="N240" s="7">
        <f t="shared" si="5"/>
        <v>0</v>
      </c>
      <c r="O240" s="5"/>
    </row>
    <row r="241" spans="1:15" s="3" customFormat="1" x14ac:dyDescent="0.25">
      <c r="A241" s="27" t="s">
        <v>988</v>
      </c>
      <c r="B241" s="64" t="s">
        <v>878</v>
      </c>
      <c r="C241" s="64" t="s">
        <v>879</v>
      </c>
      <c r="D241" s="64"/>
      <c r="E241" s="64" t="s">
        <v>30</v>
      </c>
      <c r="F241" s="65">
        <v>98.760000000000019</v>
      </c>
      <c r="G241" s="4"/>
      <c r="H241" s="4"/>
      <c r="I241" s="4"/>
      <c r="J241" s="4"/>
      <c r="K241" s="5"/>
      <c r="L241" s="6"/>
      <c r="M241" s="7">
        <f t="shared" si="4"/>
        <v>0</v>
      </c>
      <c r="N241" s="7">
        <f t="shared" si="5"/>
        <v>0</v>
      </c>
      <c r="O241" s="5"/>
    </row>
    <row r="242" spans="1:15" s="3" customFormat="1" x14ac:dyDescent="0.25">
      <c r="A242" s="27" t="s">
        <v>989</v>
      </c>
      <c r="B242" s="64" t="s">
        <v>880</v>
      </c>
      <c r="C242" s="64" t="s">
        <v>879</v>
      </c>
      <c r="D242" s="64"/>
      <c r="E242" s="64" t="s">
        <v>30</v>
      </c>
      <c r="F242" s="65">
        <v>194.22999999999996</v>
      </c>
      <c r="G242" s="4"/>
      <c r="H242" s="4"/>
      <c r="I242" s="4"/>
      <c r="J242" s="4"/>
      <c r="K242" s="5"/>
      <c r="L242" s="6"/>
      <c r="M242" s="7">
        <f t="shared" si="4"/>
        <v>0</v>
      </c>
      <c r="N242" s="7">
        <f t="shared" si="5"/>
        <v>0</v>
      </c>
      <c r="O242" s="5"/>
    </row>
    <row r="243" spans="1:15" s="3" customFormat="1" x14ac:dyDescent="0.25">
      <c r="A243" s="27" t="s">
        <v>990</v>
      </c>
      <c r="B243" s="64" t="s">
        <v>881</v>
      </c>
      <c r="C243" s="64" t="s">
        <v>879</v>
      </c>
      <c r="D243" s="64"/>
      <c r="E243" s="64" t="s">
        <v>30</v>
      </c>
      <c r="F243" s="65">
        <v>36.220000000000006</v>
      </c>
      <c r="G243" s="4"/>
      <c r="H243" s="4"/>
      <c r="I243" s="4"/>
      <c r="J243" s="4"/>
      <c r="K243" s="5"/>
      <c r="L243" s="6"/>
      <c r="M243" s="7">
        <f t="shared" si="4"/>
        <v>0</v>
      </c>
      <c r="N243" s="7">
        <f t="shared" si="5"/>
        <v>0</v>
      </c>
      <c r="O243" s="5"/>
    </row>
    <row r="244" spans="1:15" s="3" customFormat="1" x14ac:dyDescent="0.25">
      <c r="A244" s="27" t="s">
        <v>991</v>
      </c>
      <c r="B244" s="64" t="s">
        <v>269</v>
      </c>
      <c r="C244" s="64" t="s">
        <v>268</v>
      </c>
      <c r="D244" s="64"/>
      <c r="E244" s="64" t="s">
        <v>30</v>
      </c>
      <c r="F244" s="65">
        <v>109.19999999999999</v>
      </c>
      <c r="G244" s="4"/>
      <c r="H244" s="4"/>
      <c r="I244" s="4"/>
      <c r="J244" s="4"/>
      <c r="K244" s="5"/>
      <c r="L244" s="6"/>
      <c r="M244" s="7">
        <f t="shared" si="4"/>
        <v>0</v>
      </c>
      <c r="N244" s="7">
        <f t="shared" si="5"/>
        <v>0</v>
      </c>
      <c r="O244" s="5"/>
    </row>
    <row r="245" spans="1:15" s="3" customFormat="1" x14ac:dyDescent="0.25">
      <c r="A245" s="27" t="s">
        <v>992</v>
      </c>
      <c r="B245" s="64" t="s">
        <v>882</v>
      </c>
      <c r="C245" s="64" t="s">
        <v>883</v>
      </c>
      <c r="D245" s="64"/>
      <c r="E245" s="64" t="s">
        <v>39</v>
      </c>
      <c r="F245" s="65">
        <v>80.2</v>
      </c>
      <c r="G245" s="4"/>
      <c r="H245" s="4"/>
      <c r="I245" s="4"/>
      <c r="J245" s="4"/>
      <c r="K245" s="5"/>
      <c r="L245" s="6"/>
      <c r="M245" s="7">
        <f t="shared" si="4"/>
        <v>0</v>
      </c>
      <c r="N245" s="7">
        <f t="shared" si="5"/>
        <v>0</v>
      </c>
      <c r="O245" s="5"/>
    </row>
    <row r="246" spans="1:15" s="3" customFormat="1" x14ac:dyDescent="0.25">
      <c r="A246" s="27" t="s">
        <v>993</v>
      </c>
      <c r="B246" s="64" t="s">
        <v>884</v>
      </c>
      <c r="C246" s="64" t="s">
        <v>885</v>
      </c>
      <c r="D246" s="64"/>
      <c r="E246" s="64" t="s">
        <v>39</v>
      </c>
      <c r="F246" s="65">
        <v>65.47</v>
      </c>
      <c r="G246" s="4"/>
      <c r="H246" s="4"/>
      <c r="I246" s="4"/>
      <c r="J246" s="4"/>
      <c r="K246" s="5"/>
      <c r="L246" s="6"/>
      <c r="M246" s="7">
        <f t="shared" si="4"/>
        <v>0</v>
      </c>
      <c r="N246" s="7">
        <f t="shared" si="5"/>
        <v>0</v>
      </c>
      <c r="O246" s="5"/>
    </row>
    <row r="247" spans="1:15" s="3" customFormat="1" x14ac:dyDescent="0.25">
      <c r="A247" s="27" t="s">
        <v>994</v>
      </c>
      <c r="B247" s="64" t="s">
        <v>886</v>
      </c>
      <c r="C247" s="64" t="s">
        <v>887</v>
      </c>
      <c r="D247" s="64"/>
      <c r="E247" s="64" t="s">
        <v>30</v>
      </c>
      <c r="F247" s="65">
        <v>135.1</v>
      </c>
      <c r="G247" s="4"/>
      <c r="H247" s="4"/>
      <c r="I247" s="4"/>
      <c r="J247" s="4"/>
      <c r="K247" s="5"/>
      <c r="L247" s="6"/>
      <c r="M247" s="7">
        <f t="shared" si="4"/>
        <v>0</v>
      </c>
      <c r="N247" s="7">
        <f t="shared" si="5"/>
        <v>0</v>
      </c>
      <c r="O247" s="5"/>
    </row>
    <row r="248" spans="1:15" s="3" customFormat="1" x14ac:dyDescent="0.25">
      <c r="A248" s="27" t="s">
        <v>995</v>
      </c>
      <c r="B248" s="64" t="s">
        <v>888</v>
      </c>
      <c r="C248" s="64" t="s">
        <v>889</v>
      </c>
      <c r="D248" s="64"/>
      <c r="E248" s="64" t="s">
        <v>30</v>
      </c>
      <c r="F248" s="65">
        <v>42.56</v>
      </c>
      <c r="G248" s="4"/>
      <c r="H248" s="4"/>
      <c r="I248" s="4"/>
      <c r="J248" s="4"/>
      <c r="K248" s="5"/>
      <c r="L248" s="6"/>
      <c r="M248" s="7">
        <f t="shared" si="4"/>
        <v>0</v>
      </c>
      <c r="N248" s="7">
        <f t="shared" si="5"/>
        <v>0</v>
      </c>
      <c r="O248" s="5"/>
    </row>
    <row r="249" spans="1:15" s="3" customFormat="1" x14ac:dyDescent="0.25">
      <c r="A249" s="27" t="s">
        <v>996</v>
      </c>
      <c r="B249" s="64" t="s">
        <v>890</v>
      </c>
      <c r="C249" s="64" t="s">
        <v>891</v>
      </c>
      <c r="D249" s="64"/>
      <c r="E249" s="64" t="s">
        <v>39</v>
      </c>
      <c r="F249" s="65">
        <v>119.20000000000003</v>
      </c>
      <c r="G249" s="4"/>
      <c r="H249" s="4"/>
      <c r="I249" s="4"/>
      <c r="J249" s="4"/>
      <c r="K249" s="5"/>
      <c r="L249" s="6"/>
      <c r="M249" s="7">
        <f t="shared" si="4"/>
        <v>0</v>
      </c>
      <c r="N249" s="7">
        <f t="shared" si="5"/>
        <v>0</v>
      </c>
      <c r="O249" s="5"/>
    </row>
    <row r="250" spans="1:15" s="3" customFormat="1" x14ac:dyDescent="0.25">
      <c r="A250" s="27" t="s">
        <v>997</v>
      </c>
      <c r="B250" s="64" t="s">
        <v>270</v>
      </c>
      <c r="C250" s="64" t="s">
        <v>271</v>
      </c>
      <c r="D250" s="64"/>
      <c r="E250" s="64" t="s">
        <v>30</v>
      </c>
      <c r="F250" s="65">
        <v>84</v>
      </c>
      <c r="G250" s="4"/>
      <c r="H250" s="4"/>
      <c r="I250" s="4"/>
      <c r="J250" s="4"/>
      <c r="K250" s="5"/>
      <c r="L250" s="6"/>
      <c r="M250" s="7">
        <f t="shared" si="4"/>
        <v>0</v>
      </c>
      <c r="N250" s="7">
        <f t="shared" si="5"/>
        <v>0</v>
      </c>
      <c r="O250" s="5"/>
    </row>
    <row r="251" spans="1:15" x14ac:dyDescent="0.25">
      <c r="A251" s="27" t="s">
        <v>998</v>
      </c>
      <c r="B251" s="12" t="s">
        <v>105</v>
      </c>
      <c r="C251" s="12"/>
      <c r="D251" s="12"/>
      <c r="E251" s="12"/>
      <c r="F251" s="12"/>
      <c r="G251" s="12"/>
      <c r="H251" s="12"/>
      <c r="I251" s="12"/>
      <c r="J251" s="12"/>
      <c r="K251" s="12"/>
      <c r="L251" s="12"/>
      <c r="M251" s="12"/>
      <c r="N251" s="28">
        <f>SUM(N19:N250)</f>
        <v>0</v>
      </c>
      <c r="O251" s="12"/>
    </row>
    <row r="252" spans="1:15" s="3" customFormat="1" ht="51" x14ac:dyDescent="0.25">
      <c r="A252" s="27" t="s">
        <v>999</v>
      </c>
      <c r="B252" s="22" t="s">
        <v>107</v>
      </c>
      <c r="C252" s="22"/>
      <c r="D252" s="17"/>
      <c r="E252" s="19"/>
      <c r="F252" s="20"/>
      <c r="G252" s="8"/>
      <c r="H252" s="8"/>
      <c r="I252" s="8"/>
      <c r="J252" s="8"/>
      <c r="K252" s="9"/>
      <c r="L252" s="9"/>
      <c r="M252" s="7"/>
      <c r="N252" s="7"/>
      <c r="O252" s="9"/>
    </row>
  </sheetData>
  <mergeCells count="3">
    <mergeCell ref="D3:F3"/>
    <mergeCell ref="B5:D9"/>
    <mergeCell ref="B10:F11"/>
  </mergeCells>
  <phoneticPr fontId="13" type="noConversion"/>
  <pageMargins left="0.11811023622047245" right="0.11811023622047245" top="0.15748031496062992" bottom="0.15748031496062992" header="0.31496062992125984" footer="0.31496062992125984"/>
  <pageSetup paperSize="9" scale="5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N68"/>
  <sheetViews>
    <sheetView zoomScaleNormal="100" workbookViewId="0">
      <selection activeCell="B2" sqref="B2"/>
    </sheetView>
  </sheetViews>
  <sheetFormatPr baseColWidth="10" defaultColWidth="11.42578125" defaultRowHeight="15" x14ac:dyDescent="0.25"/>
  <cols>
    <col min="1" max="1" width="5.5703125" customWidth="1"/>
    <col min="2" max="2" width="33.85546875" customWidth="1"/>
    <col min="3" max="3" width="9.140625" customWidth="1"/>
    <col min="4" max="4" width="13" customWidth="1"/>
    <col min="6" max="6" width="13" customWidth="1"/>
    <col min="7" max="7" width="16.42578125" customWidth="1"/>
    <col min="8" max="8" width="14.42578125" customWidth="1"/>
    <col min="9" max="9" width="36.85546875" customWidth="1"/>
    <col min="10" max="10" width="11.7109375" customWidth="1"/>
    <col min="11" max="11" width="10" customWidth="1"/>
    <col min="14" max="14" width="10" customWidth="1"/>
  </cols>
  <sheetData>
    <row r="1" spans="2:14" ht="18.75" x14ac:dyDescent="0.3">
      <c r="B1" s="11" t="s">
        <v>108</v>
      </c>
      <c r="G1" s="11" t="s">
        <v>1</v>
      </c>
      <c r="H1" s="11"/>
      <c r="I1" s="11"/>
      <c r="J1" s="11"/>
      <c r="N1" s="11"/>
    </row>
    <row r="3" spans="2:14" ht="22.5" customHeight="1" x14ac:dyDescent="0.25">
      <c r="B3" s="12" t="s">
        <v>2</v>
      </c>
      <c r="C3" s="83"/>
      <c r="D3" s="84"/>
      <c r="E3" s="85"/>
    </row>
    <row r="4" spans="2:14" ht="18" customHeight="1" x14ac:dyDescent="0.25">
      <c r="B4" s="18"/>
      <c r="C4" s="15"/>
      <c r="D4" s="15"/>
      <c r="E4" s="15"/>
    </row>
    <row r="5" spans="2:14" ht="15" customHeight="1" x14ac:dyDescent="0.25">
      <c r="B5" s="86" t="s">
        <v>1016</v>
      </c>
      <c r="C5" s="87"/>
      <c r="F5" s="1"/>
    </row>
    <row r="6" spans="2:14" x14ac:dyDescent="0.25">
      <c r="B6" s="87"/>
      <c r="C6" s="87"/>
    </row>
    <row r="7" spans="2:14" x14ac:dyDescent="0.25">
      <c r="B7" s="87"/>
      <c r="C7" s="87"/>
    </row>
    <row r="8" spans="2:14" x14ac:dyDescent="0.25">
      <c r="B8" s="87"/>
      <c r="C8" s="87"/>
    </row>
    <row r="9" spans="2:14" ht="43.5" customHeight="1" x14ac:dyDescent="0.25">
      <c r="B9" s="87"/>
      <c r="C9" s="87"/>
    </row>
    <row r="10" spans="2:14" ht="15.75" customHeight="1" x14ac:dyDescent="0.25">
      <c r="B10" s="16"/>
      <c r="C10" s="16"/>
    </row>
    <row r="11" spans="2:14" x14ac:dyDescent="0.25">
      <c r="B11" s="88" t="s">
        <v>1005</v>
      </c>
      <c r="C11" s="88"/>
      <c r="D11" s="88"/>
      <c r="E11" s="88"/>
      <c r="F11" s="15"/>
      <c r="G11" s="15"/>
    </row>
    <row r="12" spans="2:14" ht="44.25" customHeight="1" x14ac:dyDescent="0.25">
      <c r="B12" s="88"/>
      <c r="C12" s="88"/>
      <c r="D12" s="88"/>
      <c r="E12" s="88"/>
      <c r="F12" s="15"/>
      <c r="G12" s="15"/>
      <c r="J12" s="21"/>
    </row>
    <row r="13" spans="2:14" ht="11.25" customHeight="1" x14ac:dyDescent="0.25">
      <c r="B13" s="15"/>
      <c r="C13" s="15"/>
      <c r="D13" s="15"/>
      <c r="J13" s="21"/>
    </row>
    <row r="14" spans="2:14" x14ac:dyDescent="0.25">
      <c r="B14" s="90" t="s">
        <v>1025</v>
      </c>
    </row>
    <row r="15" spans="2:14" x14ac:dyDescent="0.25">
      <c r="B15" s="21" t="s">
        <v>3</v>
      </c>
    </row>
    <row r="16" spans="2:14" x14ac:dyDescent="0.25">
      <c r="B16" s="21" t="s">
        <v>4</v>
      </c>
    </row>
    <row r="17" spans="1:14" x14ac:dyDescent="0.25">
      <c r="B17" s="18"/>
    </row>
    <row r="18" spans="1:14" x14ac:dyDescent="0.25">
      <c r="A18" s="78" t="s">
        <v>5</v>
      </c>
      <c r="B18" s="79" t="s">
        <v>6</v>
      </c>
      <c r="C18" s="78" t="s">
        <v>7</v>
      </c>
      <c r="D18" s="78" t="s">
        <v>8</v>
      </c>
      <c r="E18" s="78" t="s">
        <v>9</v>
      </c>
      <c r="F18" s="78" t="s">
        <v>10</v>
      </c>
      <c r="G18" s="78" t="s">
        <v>11</v>
      </c>
      <c r="H18" s="78" t="s">
        <v>12</v>
      </c>
      <c r="I18" s="78" t="s">
        <v>13</v>
      </c>
      <c r="J18" s="78" t="s">
        <v>14</v>
      </c>
      <c r="K18" s="78" t="s">
        <v>15</v>
      </c>
      <c r="L18" s="78" t="s">
        <v>16</v>
      </c>
      <c r="M18" s="78" t="s">
        <v>17</v>
      </c>
      <c r="N18" s="78" t="s">
        <v>18</v>
      </c>
    </row>
    <row r="19" spans="1:14" s="3" customFormat="1" ht="196.5" customHeight="1" x14ac:dyDescent="0.25">
      <c r="A19" s="26" t="s">
        <v>19</v>
      </c>
      <c r="B19" s="42" t="s">
        <v>20</v>
      </c>
      <c r="C19" s="26" t="s">
        <v>1003</v>
      </c>
      <c r="D19" s="39" t="s">
        <v>1002</v>
      </c>
      <c r="E19" s="35" t="s">
        <v>22</v>
      </c>
      <c r="F19" s="93" t="s">
        <v>23</v>
      </c>
      <c r="G19" s="93" t="s">
        <v>24</v>
      </c>
      <c r="H19" s="93" t="s">
        <v>25</v>
      </c>
      <c r="I19" s="77" t="s">
        <v>1026</v>
      </c>
      <c r="J19" s="62" t="s">
        <v>1028</v>
      </c>
      <c r="K19" s="94" t="s">
        <v>26</v>
      </c>
      <c r="L19" s="29" t="s">
        <v>1035</v>
      </c>
      <c r="M19" s="2" t="s">
        <v>27</v>
      </c>
      <c r="N19" s="95" t="s">
        <v>28</v>
      </c>
    </row>
    <row r="20" spans="1:14" s="3" customFormat="1" ht="21" customHeight="1" x14ac:dyDescent="0.25">
      <c r="A20" s="40" t="s">
        <v>29</v>
      </c>
      <c r="B20" s="37" t="s">
        <v>109</v>
      </c>
      <c r="C20" s="41"/>
      <c r="D20" s="37" t="s">
        <v>110</v>
      </c>
      <c r="E20" s="38">
        <v>1818</v>
      </c>
      <c r="F20" s="34"/>
      <c r="G20" s="4"/>
      <c r="H20" s="4"/>
      <c r="I20" s="4"/>
      <c r="J20" s="5"/>
      <c r="K20" s="6"/>
      <c r="L20" s="7">
        <f t="shared" ref="L20:L66" si="0">J20-(J20*K20)</f>
        <v>0</v>
      </c>
      <c r="M20" s="7">
        <f t="shared" ref="M20:M66" si="1">E20*L20</f>
        <v>0</v>
      </c>
      <c r="N20" s="5"/>
    </row>
    <row r="21" spans="1:14" s="3" customFormat="1" ht="18" customHeight="1" x14ac:dyDescent="0.25">
      <c r="A21" s="40" t="s">
        <v>31</v>
      </c>
      <c r="B21" s="37" t="s">
        <v>111</v>
      </c>
      <c r="C21" s="41"/>
      <c r="D21" s="37" t="s">
        <v>110</v>
      </c>
      <c r="E21" s="38">
        <v>237</v>
      </c>
      <c r="F21" s="34"/>
      <c r="G21" s="4"/>
      <c r="H21" s="4"/>
      <c r="I21" s="4"/>
      <c r="J21" s="5"/>
      <c r="K21" s="6"/>
      <c r="L21" s="7">
        <f t="shared" si="0"/>
        <v>0</v>
      </c>
      <c r="M21" s="7">
        <f t="shared" si="1"/>
        <v>0</v>
      </c>
      <c r="N21" s="5"/>
    </row>
    <row r="22" spans="1:14" s="3" customFormat="1" x14ac:dyDescent="0.25">
      <c r="A22" s="40" t="s">
        <v>32</v>
      </c>
      <c r="B22" s="37" t="s">
        <v>112</v>
      </c>
      <c r="C22" s="41"/>
      <c r="D22" s="37" t="s">
        <v>110</v>
      </c>
      <c r="E22" s="38">
        <v>220</v>
      </c>
      <c r="F22" s="34"/>
      <c r="G22" s="4"/>
      <c r="H22" s="4"/>
      <c r="I22" s="4"/>
      <c r="J22" s="5"/>
      <c r="K22" s="6"/>
      <c r="L22" s="7">
        <f>J22-(J22*K22)</f>
        <v>0</v>
      </c>
      <c r="M22" s="7">
        <f>E22*L22</f>
        <v>0</v>
      </c>
      <c r="N22" s="5"/>
    </row>
    <row r="23" spans="1:14" s="3" customFormat="1" x14ac:dyDescent="0.25">
      <c r="A23" s="40" t="s">
        <v>33</v>
      </c>
      <c r="B23" s="37" t="s">
        <v>113</v>
      </c>
      <c r="C23" s="41"/>
      <c r="D23" s="37" t="s">
        <v>110</v>
      </c>
      <c r="E23" s="38">
        <v>2382</v>
      </c>
      <c r="F23" s="34"/>
      <c r="G23" s="4"/>
      <c r="H23" s="4"/>
      <c r="I23" s="4"/>
      <c r="J23" s="5"/>
      <c r="K23" s="6"/>
      <c r="L23" s="7">
        <f t="shared" si="0"/>
        <v>0</v>
      </c>
      <c r="M23" s="7">
        <f t="shared" si="1"/>
        <v>0</v>
      </c>
      <c r="N23" s="5"/>
    </row>
    <row r="24" spans="1:14" s="3" customFormat="1" x14ac:dyDescent="0.25">
      <c r="A24" s="40" t="s">
        <v>34</v>
      </c>
      <c r="B24" s="37" t="s">
        <v>114</v>
      </c>
      <c r="C24" s="41"/>
      <c r="D24" s="37" t="s">
        <v>110</v>
      </c>
      <c r="E24" s="38">
        <v>68</v>
      </c>
      <c r="F24" s="34"/>
      <c r="G24" s="4"/>
      <c r="H24" s="4"/>
      <c r="I24" s="4"/>
      <c r="J24" s="5"/>
      <c r="K24" s="6"/>
      <c r="L24" s="7">
        <f t="shared" si="0"/>
        <v>0</v>
      </c>
      <c r="M24" s="7">
        <f t="shared" si="1"/>
        <v>0</v>
      </c>
      <c r="N24" s="5"/>
    </row>
    <row r="25" spans="1:14" s="3" customFormat="1" x14ac:dyDescent="0.25">
      <c r="A25" s="40" t="s">
        <v>35</v>
      </c>
      <c r="B25" s="37" t="s">
        <v>115</v>
      </c>
      <c r="C25" s="41"/>
      <c r="D25" s="37" t="s">
        <v>110</v>
      </c>
      <c r="E25" s="38">
        <v>1497</v>
      </c>
      <c r="F25" s="34"/>
      <c r="G25" s="4"/>
      <c r="H25" s="4"/>
      <c r="I25" s="4"/>
      <c r="J25" s="5"/>
      <c r="K25" s="6"/>
      <c r="L25" s="7">
        <f t="shared" si="0"/>
        <v>0</v>
      </c>
      <c r="M25" s="7">
        <f t="shared" si="1"/>
        <v>0</v>
      </c>
      <c r="N25" s="5"/>
    </row>
    <row r="26" spans="1:14" s="3" customFormat="1" ht="17.25" customHeight="1" x14ac:dyDescent="0.25">
      <c r="A26" s="40" t="s">
        <v>36</v>
      </c>
      <c r="B26" s="37" t="s">
        <v>116</v>
      </c>
      <c r="C26" s="41"/>
      <c r="D26" s="37" t="s">
        <v>110</v>
      </c>
      <c r="E26" s="38">
        <v>120</v>
      </c>
      <c r="F26" s="34"/>
      <c r="G26" s="4"/>
      <c r="H26" s="4"/>
      <c r="I26" s="4"/>
      <c r="J26" s="5"/>
      <c r="K26" s="6"/>
      <c r="L26" s="7">
        <f t="shared" si="0"/>
        <v>0</v>
      </c>
      <c r="M26" s="7">
        <f t="shared" si="1"/>
        <v>0</v>
      </c>
      <c r="N26" s="5"/>
    </row>
    <row r="27" spans="1:14" s="3" customFormat="1" x14ac:dyDescent="0.25">
      <c r="A27" s="40" t="s">
        <v>37</v>
      </c>
      <c r="B27" s="37" t="s">
        <v>117</v>
      </c>
      <c r="C27" s="41"/>
      <c r="D27" s="37" t="s">
        <v>118</v>
      </c>
      <c r="E27" s="38">
        <v>250</v>
      </c>
      <c r="F27" s="34"/>
      <c r="G27" s="4"/>
      <c r="H27" s="4"/>
      <c r="I27" s="4"/>
      <c r="J27" s="5"/>
      <c r="K27" s="6"/>
      <c r="L27" s="7">
        <f t="shared" si="0"/>
        <v>0</v>
      </c>
      <c r="M27" s="7">
        <f t="shared" si="1"/>
        <v>0</v>
      </c>
      <c r="N27" s="5"/>
    </row>
    <row r="28" spans="1:14" s="3" customFormat="1" x14ac:dyDescent="0.25">
      <c r="A28" s="40" t="s">
        <v>40</v>
      </c>
      <c r="B28" s="37" t="s">
        <v>119</v>
      </c>
      <c r="C28" s="41"/>
      <c r="D28" s="37" t="s">
        <v>110</v>
      </c>
      <c r="E28" s="38">
        <v>208</v>
      </c>
      <c r="F28" s="34"/>
      <c r="G28" s="4"/>
      <c r="H28" s="4"/>
      <c r="I28" s="4"/>
      <c r="J28" s="5"/>
      <c r="K28" s="6"/>
      <c r="L28" s="7">
        <f t="shared" si="0"/>
        <v>0</v>
      </c>
      <c r="M28" s="7">
        <f t="shared" si="1"/>
        <v>0</v>
      </c>
      <c r="N28" s="5"/>
    </row>
    <row r="29" spans="1:14" s="3" customFormat="1" x14ac:dyDescent="0.25">
      <c r="A29" s="40" t="s">
        <v>41</v>
      </c>
      <c r="B29" s="37" t="s">
        <v>120</v>
      </c>
      <c r="C29" s="41"/>
      <c r="D29" s="37" t="s">
        <v>118</v>
      </c>
      <c r="E29" s="38">
        <v>16160</v>
      </c>
      <c r="F29" s="34"/>
      <c r="G29" s="4"/>
      <c r="H29" s="4"/>
      <c r="I29" s="4"/>
      <c r="J29" s="5"/>
      <c r="K29" s="6"/>
      <c r="L29" s="7">
        <f t="shared" si="0"/>
        <v>0</v>
      </c>
      <c r="M29" s="7">
        <f t="shared" si="1"/>
        <v>0</v>
      </c>
      <c r="N29" s="5"/>
    </row>
    <row r="30" spans="1:14" s="3" customFormat="1" x14ac:dyDescent="0.25">
      <c r="A30" s="40" t="s">
        <v>42</v>
      </c>
      <c r="B30" s="37" t="s">
        <v>121</v>
      </c>
      <c r="C30" s="41"/>
      <c r="D30" s="37" t="s">
        <v>110</v>
      </c>
      <c r="E30" s="38">
        <v>1382</v>
      </c>
      <c r="F30" s="34"/>
      <c r="G30" s="4"/>
      <c r="H30" s="4"/>
      <c r="I30" s="4"/>
      <c r="J30" s="5"/>
      <c r="K30" s="6"/>
      <c r="L30" s="7">
        <f t="shared" si="0"/>
        <v>0</v>
      </c>
      <c r="M30" s="7">
        <f t="shared" si="1"/>
        <v>0</v>
      </c>
      <c r="N30" s="5"/>
    </row>
    <row r="31" spans="1:14" s="3" customFormat="1" x14ac:dyDescent="0.25">
      <c r="A31" s="40" t="s">
        <v>43</v>
      </c>
      <c r="B31" s="37" t="s">
        <v>122</v>
      </c>
      <c r="C31" s="41"/>
      <c r="D31" s="37" t="s">
        <v>110</v>
      </c>
      <c r="E31" s="38">
        <v>383</v>
      </c>
      <c r="F31" s="34"/>
      <c r="G31" s="4"/>
      <c r="H31" s="4"/>
      <c r="I31" s="4"/>
      <c r="J31" s="5"/>
      <c r="K31" s="6"/>
      <c r="L31" s="7">
        <f t="shared" si="0"/>
        <v>0</v>
      </c>
      <c r="M31" s="7">
        <f t="shared" si="1"/>
        <v>0</v>
      </c>
      <c r="N31" s="5"/>
    </row>
    <row r="32" spans="1:14" s="3" customFormat="1" x14ac:dyDescent="0.25">
      <c r="A32" s="40" t="s">
        <v>44</v>
      </c>
      <c r="B32" s="37" t="s">
        <v>123</v>
      </c>
      <c r="C32" s="41"/>
      <c r="D32" s="37" t="s">
        <v>110</v>
      </c>
      <c r="E32" s="38">
        <v>468</v>
      </c>
      <c r="F32" s="34"/>
      <c r="G32" s="4"/>
      <c r="H32" s="4"/>
      <c r="I32" s="4"/>
      <c r="J32" s="5"/>
      <c r="K32" s="6"/>
      <c r="L32" s="7">
        <f t="shared" si="0"/>
        <v>0</v>
      </c>
      <c r="M32" s="7">
        <f t="shared" si="1"/>
        <v>0</v>
      </c>
      <c r="N32" s="5"/>
    </row>
    <row r="33" spans="1:14" s="3" customFormat="1" x14ac:dyDescent="0.25">
      <c r="A33" s="40" t="s">
        <v>45</v>
      </c>
      <c r="B33" s="37" t="s">
        <v>124</v>
      </c>
      <c r="C33" s="41"/>
      <c r="D33" s="37" t="s">
        <v>110</v>
      </c>
      <c r="E33" s="38">
        <v>1652</v>
      </c>
      <c r="F33" s="34"/>
      <c r="G33" s="4"/>
      <c r="H33" s="4"/>
      <c r="I33" s="4"/>
      <c r="J33" s="5"/>
      <c r="K33" s="6"/>
      <c r="L33" s="7">
        <f t="shared" si="0"/>
        <v>0</v>
      </c>
      <c r="M33" s="7">
        <f t="shared" si="1"/>
        <v>0</v>
      </c>
      <c r="N33" s="5"/>
    </row>
    <row r="34" spans="1:14" s="3" customFormat="1" x14ac:dyDescent="0.25">
      <c r="A34" s="40" t="s">
        <v>46</v>
      </c>
      <c r="B34" s="37" t="s">
        <v>125</v>
      </c>
      <c r="C34" s="41"/>
      <c r="D34" s="37" t="s">
        <v>118</v>
      </c>
      <c r="E34" s="38">
        <v>870</v>
      </c>
      <c r="F34" s="34"/>
      <c r="G34" s="4"/>
      <c r="H34" s="4"/>
      <c r="I34" s="4"/>
      <c r="J34" s="5"/>
      <c r="K34" s="6"/>
      <c r="L34" s="7">
        <f t="shared" si="0"/>
        <v>0</v>
      </c>
      <c r="M34" s="7">
        <f t="shared" si="1"/>
        <v>0</v>
      </c>
      <c r="N34" s="5"/>
    </row>
    <row r="35" spans="1:14" s="3" customFormat="1" x14ac:dyDescent="0.25">
      <c r="A35" s="40" t="s">
        <v>47</v>
      </c>
      <c r="B35" s="37" t="s">
        <v>126</v>
      </c>
      <c r="C35" s="41"/>
      <c r="D35" s="37" t="s">
        <v>110</v>
      </c>
      <c r="E35" s="38">
        <v>2950</v>
      </c>
      <c r="F35" s="34"/>
      <c r="G35" s="4"/>
      <c r="H35" s="4"/>
      <c r="I35" s="4"/>
      <c r="J35" s="5"/>
      <c r="K35" s="6"/>
      <c r="L35" s="7">
        <f t="shared" si="0"/>
        <v>0</v>
      </c>
      <c r="M35" s="7">
        <f t="shared" si="1"/>
        <v>0</v>
      </c>
      <c r="N35" s="5"/>
    </row>
    <row r="36" spans="1:14" s="3" customFormat="1" x14ac:dyDescent="0.25">
      <c r="A36" s="40" t="s">
        <v>48</v>
      </c>
      <c r="B36" s="37" t="s">
        <v>127</v>
      </c>
      <c r="C36" s="41"/>
      <c r="D36" s="37" t="s">
        <v>118</v>
      </c>
      <c r="E36" s="38">
        <v>3042</v>
      </c>
      <c r="F36" s="34"/>
      <c r="G36" s="4"/>
      <c r="H36" s="4"/>
      <c r="I36" s="4"/>
      <c r="J36" s="5"/>
      <c r="K36" s="6"/>
      <c r="L36" s="7">
        <f t="shared" si="0"/>
        <v>0</v>
      </c>
      <c r="M36" s="7">
        <f t="shared" si="1"/>
        <v>0</v>
      </c>
      <c r="N36" s="5"/>
    </row>
    <row r="37" spans="1:14" s="3" customFormat="1" x14ac:dyDescent="0.25">
      <c r="A37" s="40" t="s">
        <v>49</v>
      </c>
      <c r="B37" s="37" t="s">
        <v>128</v>
      </c>
      <c r="C37" s="41"/>
      <c r="D37" s="37" t="s">
        <v>118</v>
      </c>
      <c r="E37" s="38">
        <v>2605</v>
      </c>
      <c r="F37" s="34"/>
      <c r="G37" s="4"/>
      <c r="H37" s="4"/>
      <c r="I37" s="4"/>
      <c r="J37" s="5"/>
      <c r="K37" s="6"/>
      <c r="L37" s="7">
        <f t="shared" si="0"/>
        <v>0</v>
      </c>
      <c r="M37" s="7">
        <f t="shared" si="1"/>
        <v>0</v>
      </c>
      <c r="N37" s="5"/>
    </row>
    <row r="38" spans="1:14" s="3" customFormat="1" x14ac:dyDescent="0.25">
      <c r="A38" s="40" t="s">
        <v>50</v>
      </c>
      <c r="B38" s="37" t="s">
        <v>129</v>
      </c>
      <c r="C38" s="41"/>
      <c r="D38" s="37" t="s">
        <v>118</v>
      </c>
      <c r="E38" s="38">
        <v>204</v>
      </c>
      <c r="F38" s="34"/>
      <c r="G38" s="4"/>
      <c r="H38" s="4"/>
      <c r="I38" s="4"/>
      <c r="J38" s="5"/>
      <c r="K38" s="6"/>
      <c r="L38" s="7">
        <f t="shared" si="0"/>
        <v>0</v>
      </c>
      <c r="M38" s="7">
        <f t="shared" si="1"/>
        <v>0</v>
      </c>
      <c r="N38" s="5"/>
    </row>
    <row r="39" spans="1:14" s="3" customFormat="1" x14ac:dyDescent="0.25">
      <c r="A39" s="40" t="s">
        <v>51</v>
      </c>
      <c r="B39" s="37" t="s">
        <v>130</v>
      </c>
      <c r="C39" s="41"/>
      <c r="D39" s="37" t="s">
        <v>110</v>
      </c>
      <c r="E39" s="38">
        <v>95</v>
      </c>
      <c r="F39" s="34"/>
      <c r="G39" s="4"/>
      <c r="H39" s="4"/>
      <c r="I39" s="4"/>
      <c r="J39" s="5"/>
      <c r="K39" s="6"/>
      <c r="L39" s="7">
        <f t="shared" si="0"/>
        <v>0</v>
      </c>
      <c r="M39" s="7">
        <f t="shared" si="1"/>
        <v>0</v>
      </c>
      <c r="N39" s="5"/>
    </row>
    <row r="40" spans="1:14" s="3" customFormat="1" x14ac:dyDescent="0.25">
      <c r="A40" s="40" t="s">
        <v>52</v>
      </c>
      <c r="B40" s="37" t="s">
        <v>131</v>
      </c>
      <c r="C40" s="41"/>
      <c r="D40" s="37" t="s">
        <v>118</v>
      </c>
      <c r="E40" s="38">
        <v>75</v>
      </c>
      <c r="F40" s="34"/>
      <c r="G40" s="4"/>
      <c r="H40" s="4"/>
      <c r="I40" s="4"/>
      <c r="J40" s="5"/>
      <c r="K40" s="6"/>
      <c r="L40" s="7">
        <f t="shared" si="0"/>
        <v>0</v>
      </c>
      <c r="M40" s="7">
        <f t="shared" si="1"/>
        <v>0</v>
      </c>
      <c r="N40" s="5"/>
    </row>
    <row r="41" spans="1:14" s="3" customFormat="1" x14ac:dyDescent="0.25">
      <c r="A41" s="40" t="s">
        <v>53</v>
      </c>
      <c r="B41" s="37" t="s">
        <v>132</v>
      </c>
      <c r="C41" s="41"/>
      <c r="D41" s="37" t="s">
        <v>110</v>
      </c>
      <c r="E41" s="38">
        <v>970</v>
      </c>
      <c r="F41" s="34"/>
      <c r="G41" s="4"/>
      <c r="H41" s="4"/>
      <c r="I41" s="4"/>
      <c r="J41" s="5"/>
      <c r="K41" s="6"/>
      <c r="L41" s="7">
        <f t="shared" si="0"/>
        <v>0</v>
      </c>
      <c r="M41" s="7">
        <f t="shared" si="1"/>
        <v>0</v>
      </c>
      <c r="N41" s="5"/>
    </row>
    <row r="42" spans="1:14" s="3" customFormat="1" x14ac:dyDescent="0.25">
      <c r="A42" s="40" t="s">
        <v>54</v>
      </c>
      <c r="B42" s="37" t="s">
        <v>133</v>
      </c>
      <c r="C42" s="41"/>
      <c r="D42" s="37" t="s">
        <v>118</v>
      </c>
      <c r="E42" s="38">
        <v>280</v>
      </c>
      <c r="F42" s="34"/>
      <c r="G42" s="4"/>
      <c r="H42" s="4"/>
      <c r="I42" s="4"/>
      <c r="J42" s="5"/>
      <c r="K42" s="6"/>
      <c r="L42" s="7">
        <f t="shared" si="0"/>
        <v>0</v>
      </c>
      <c r="M42" s="7">
        <f t="shared" si="1"/>
        <v>0</v>
      </c>
      <c r="N42" s="5"/>
    </row>
    <row r="43" spans="1:14" s="3" customFormat="1" x14ac:dyDescent="0.25">
      <c r="A43" s="40" t="s">
        <v>55</v>
      </c>
      <c r="B43" s="37" t="s">
        <v>134</v>
      </c>
      <c r="C43" s="41"/>
      <c r="D43" s="37" t="s">
        <v>118</v>
      </c>
      <c r="E43" s="38">
        <v>310</v>
      </c>
      <c r="F43" s="34"/>
      <c r="G43" s="4"/>
      <c r="H43" s="4"/>
      <c r="I43" s="4"/>
      <c r="J43" s="5"/>
      <c r="K43" s="6"/>
      <c r="L43" s="7">
        <f t="shared" si="0"/>
        <v>0</v>
      </c>
      <c r="M43" s="7">
        <f t="shared" si="1"/>
        <v>0</v>
      </c>
      <c r="N43" s="5"/>
    </row>
    <row r="44" spans="1:14" s="3" customFormat="1" x14ac:dyDescent="0.25">
      <c r="A44" s="40" t="s">
        <v>56</v>
      </c>
      <c r="B44" s="37" t="s">
        <v>135</v>
      </c>
      <c r="C44" s="41"/>
      <c r="D44" s="37" t="s">
        <v>118</v>
      </c>
      <c r="E44" s="38">
        <v>19972</v>
      </c>
      <c r="F44" s="34"/>
      <c r="G44" s="4"/>
      <c r="H44" s="4"/>
      <c r="I44" s="4"/>
      <c r="J44" s="5"/>
      <c r="K44" s="6"/>
      <c r="L44" s="7">
        <f t="shared" si="0"/>
        <v>0</v>
      </c>
      <c r="M44" s="7">
        <f t="shared" si="1"/>
        <v>0</v>
      </c>
      <c r="N44" s="5"/>
    </row>
    <row r="45" spans="1:14" s="3" customFormat="1" x14ac:dyDescent="0.25">
      <c r="A45" s="40" t="s">
        <v>57</v>
      </c>
      <c r="B45" s="37" t="s">
        <v>136</v>
      </c>
      <c r="C45" s="41"/>
      <c r="D45" s="37" t="s">
        <v>110</v>
      </c>
      <c r="E45" s="38">
        <v>601</v>
      </c>
      <c r="F45" s="34"/>
      <c r="G45" s="4"/>
      <c r="H45" s="4"/>
      <c r="I45" s="4"/>
      <c r="J45" s="5"/>
      <c r="K45" s="6"/>
      <c r="L45" s="7">
        <f t="shared" si="0"/>
        <v>0</v>
      </c>
      <c r="M45" s="7">
        <f t="shared" si="1"/>
        <v>0</v>
      </c>
      <c r="N45" s="5"/>
    </row>
    <row r="46" spans="1:14" s="3" customFormat="1" x14ac:dyDescent="0.25">
      <c r="A46" s="40" t="s">
        <v>58</v>
      </c>
      <c r="B46" s="37" t="s">
        <v>137</v>
      </c>
      <c r="C46" s="41"/>
      <c r="D46" s="37" t="s">
        <v>118</v>
      </c>
      <c r="E46" s="38">
        <v>240</v>
      </c>
      <c r="F46" s="34"/>
      <c r="G46" s="4"/>
      <c r="H46" s="4"/>
      <c r="I46" s="4"/>
      <c r="J46" s="5"/>
      <c r="K46" s="6"/>
      <c r="L46" s="7">
        <f t="shared" si="0"/>
        <v>0</v>
      </c>
      <c r="M46" s="7">
        <f t="shared" si="1"/>
        <v>0</v>
      </c>
      <c r="N46" s="5"/>
    </row>
    <row r="47" spans="1:14" s="3" customFormat="1" x14ac:dyDescent="0.25">
      <c r="A47" s="40" t="s">
        <v>59</v>
      </c>
      <c r="B47" s="37" t="s">
        <v>138</v>
      </c>
      <c r="C47" s="41"/>
      <c r="D47" s="37" t="s">
        <v>110</v>
      </c>
      <c r="E47" s="38">
        <v>2411</v>
      </c>
      <c r="F47" s="34"/>
      <c r="G47" s="4"/>
      <c r="H47" s="4"/>
      <c r="I47" s="4"/>
      <c r="J47" s="5"/>
      <c r="K47" s="6"/>
      <c r="L47" s="7">
        <f t="shared" si="0"/>
        <v>0</v>
      </c>
      <c r="M47" s="7">
        <f t="shared" si="1"/>
        <v>0</v>
      </c>
      <c r="N47" s="5"/>
    </row>
    <row r="48" spans="1:14" s="3" customFormat="1" x14ac:dyDescent="0.25">
      <c r="A48" s="40" t="s">
        <v>60</v>
      </c>
      <c r="B48" s="37" t="s">
        <v>139</v>
      </c>
      <c r="C48" s="41"/>
      <c r="D48" s="37" t="s">
        <v>110</v>
      </c>
      <c r="E48" s="38">
        <v>82</v>
      </c>
      <c r="F48" s="34"/>
      <c r="G48" s="4"/>
      <c r="H48" s="4"/>
      <c r="I48" s="4"/>
      <c r="J48" s="5"/>
      <c r="K48" s="6"/>
      <c r="L48" s="7">
        <f t="shared" si="0"/>
        <v>0</v>
      </c>
      <c r="M48" s="7">
        <f t="shared" si="1"/>
        <v>0</v>
      </c>
      <c r="N48" s="5"/>
    </row>
    <row r="49" spans="1:14" s="3" customFormat="1" x14ac:dyDescent="0.25">
      <c r="A49" s="40" t="s">
        <v>61</v>
      </c>
      <c r="B49" s="37" t="s">
        <v>140</v>
      </c>
      <c r="C49" s="41"/>
      <c r="D49" s="37" t="s">
        <v>110</v>
      </c>
      <c r="E49" s="38">
        <v>38</v>
      </c>
      <c r="F49" s="34"/>
      <c r="G49" s="4"/>
      <c r="H49" s="4"/>
      <c r="I49" s="4"/>
      <c r="J49" s="5"/>
      <c r="K49" s="6"/>
      <c r="L49" s="7">
        <f t="shared" si="0"/>
        <v>0</v>
      </c>
      <c r="M49" s="7">
        <f t="shared" si="1"/>
        <v>0</v>
      </c>
      <c r="N49" s="5"/>
    </row>
    <row r="50" spans="1:14" s="3" customFormat="1" x14ac:dyDescent="0.25">
      <c r="A50" s="40" t="s">
        <v>62</v>
      </c>
      <c r="B50" s="37" t="s">
        <v>141</v>
      </c>
      <c r="C50" s="41"/>
      <c r="D50" s="37" t="s">
        <v>110</v>
      </c>
      <c r="E50" s="38">
        <v>485</v>
      </c>
      <c r="F50" s="34"/>
      <c r="G50" s="4"/>
      <c r="H50" s="4"/>
      <c r="I50" s="4"/>
      <c r="J50" s="5"/>
      <c r="K50" s="6"/>
      <c r="L50" s="7">
        <f t="shared" si="0"/>
        <v>0</v>
      </c>
      <c r="M50" s="7">
        <f t="shared" si="1"/>
        <v>0</v>
      </c>
      <c r="N50" s="5"/>
    </row>
    <row r="51" spans="1:14" s="3" customFormat="1" x14ac:dyDescent="0.25">
      <c r="A51" s="40" t="s">
        <v>63</v>
      </c>
      <c r="B51" s="37" t="s">
        <v>142</v>
      </c>
      <c r="C51" s="41"/>
      <c r="D51" s="37" t="s">
        <v>110</v>
      </c>
      <c r="E51" s="38">
        <v>72</v>
      </c>
      <c r="F51" s="34"/>
      <c r="G51" s="4"/>
      <c r="H51" s="4"/>
      <c r="I51" s="4"/>
      <c r="J51" s="5"/>
      <c r="K51" s="6"/>
      <c r="L51" s="7">
        <f t="shared" si="0"/>
        <v>0</v>
      </c>
      <c r="M51" s="7">
        <f t="shared" si="1"/>
        <v>0</v>
      </c>
      <c r="N51" s="5"/>
    </row>
    <row r="52" spans="1:14" s="3" customFormat="1" x14ac:dyDescent="0.25">
      <c r="A52" s="40" t="s">
        <v>64</v>
      </c>
      <c r="B52" s="37" t="s">
        <v>143</v>
      </c>
      <c r="C52" s="41"/>
      <c r="D52" s="37" t="s">
        <v>110</v>
      </c>
      <c r="E52" s="38">
        <v>152</v>
      </c>
      <c r="F52" s="34"/>
      <c r="G52" s="4"/>
      <c r="H52" s="4"/>
      <c r="I52" s="4"/>
      <c r="J52" s="5"/>
      <c r="K52" s="6"/>
      <c r="L52" s="7">
        <f t="shared" si="0"/>
        <v>0</v>
      </c>
      <c r="M52" s="7">
        <f t="shared" si="1"/>
        <v>0</v>
      </c>
      <c r="N52" s="5"/>
    </row>
    <row r="53" spans="1:14" s="3" customFormat="1" x14ac:dyDescent="0.25">
      <c r="A53" s="40" t="s">
        <v>65</v>
      </c>
      <c r="B53" s="37" t="s">
        <v>144</v>
      </c>
      <c r="C53" s="41"/>
      <c r="D53" s="37" t="s">
        <v>110</v>
      </c>
      <c r="E53" s="38">
        <v>784</v>
      </c>
      <c r="F53" s="34"/>
      <c r="G53" s="4"/>
      <c r="H53" s="4"/>
      <c r="I53" s="4"/>
      <c r="J53" s="5"/>
      <c r="K53" s="6"/>
      <c r="L53" s="7">
        <f t="shared" si="0"/>
        <v>0</v>
      </c>
      <c r="M53" s="7">
        <f t="shared" si="1"/>
        <v>0</v>
      </c>
      <c r="N53" s="5"/>
    </row>
    <row r="54" spans="1:14" s="3" customFormat="1" x14ac:dyDescent="0.25">
      <c r="A54" s="40" t="s">
        <v>66</v>
      </c>
      <c r="B54" s="37" t="s">
        <v>145</v>
      </c>
      <c r="C54" s="41"/>
      <c r="D54" s="37" t="s">
        <v>110</v>
      </c>
      <c r="E54" s="38">
        <v>256</v>
      </c>
      <c r="F54" s="34"/>
      <c r="G54" s="4"/>
      <c r="H54" s="4"/>
      <c r="I54" s="4"/>
      <c r="J54" s="5"/>
      <c r="K54" s="6"/>
      <c r="L54" s="7">
        <f t="shared" si="0"/>
        <v>0</v>
      </c>
      <c r="M54" s="7">
        <f t="shared" si="1"/>
        <v>0</v>
      </c>
      <c r="N54" s="5"/>
    </row>
    <row r="55" spans="1:14" s="3" customFormat="1" x14ac:dyDescent="0.25">
      <c r="A55" s="40" t="s">
        <v>67</v>
      </c>
      <c r="B55" s="37" t="s">
        <v>146</v>
      </c>
      <c r="C55" s="41"/>
      <c r="D55" s="37" t="s">
        <v>110</v>
      </c>
      <c r="E55" s="38">
        <v>95</v>
      </c>
      <c r="F55" s="34"/>
      <c r="G55" s="4"/>
      <c r="H55" s="4"/>
      <c r="I55" s="4"/>
      <c r="J55" s="5"/>
      <c r="K55" s="6"/>
      <c r="L55" s="7">
        <f t="shared" si="0"/>
        <v>0</v>
      </c>
      <c r="M55" s="7">
        <f t="shared" si="1"/>
        <v>0</v>
      </c>
      <c r="N55" s="5"/>
    </row>
    <row r="56" spans="1:14" s="3" customFormat="1" x14ac:dyDescent="0.25">
      <c r="A56" s="40" t="s">
        <v>68</v>
      </c>
      <c r="B56" s="37" t="s">
        <v>147</v>
      </c>
      <c r="C56" s="41"/>
      <c r="D56" s="37" t="s">
        <v>110</v>
      </c>
      <c r="E56" s="38">
        <v>1284</v>
      </c>
      <c r="F56" s="34"/>
      <c r="G56" s="4"/>
      <c r="H56" s="4"/>
      <c r="I56" s="4"/>
      <c r="J56" s="5"/>
      <c r="K56" s="6"/>
      <c r="L56" s="7">
        <f t="shared" si="0"/>
        <v>0</v>
      </c>
      <c r="M56" s="7">
        <f t="shared" si="1"/>
        <v>0</v>
      </c>
      <c r="N56" s="5"/>
    </row>
    <row r="57" spans="1:14" s="3" customFormat="1" x14ac:dyDescent="0.25">
      <c r="A57" s="40" t="s">
        <v>69</v>
      </c>
      <c r="B57" s="37" t="s">
        <v>148</v>
      </c>
      <c r="C57" s="41"/>
      <c r="D57" s="37" t="s">
        <v>110</v>
      </c>
      <c r="E57" s="38">
        <v>670</v>
      </c>
      <c r="F57" s="34"/>
      <c r="G57" s="4"/>
      <c r="H57" s="4"/>
      <c r="I57" s="4"/>
      <c r="J57" s="5"/>
      <c r="K57" s="6"/>
      <c r="L57" s="7">
        <f t="shared" si="0"/>
        <v>0</v>
      </c>
      <c r="M57" s="7">
        <f t="shared" si="1"/>
        <v>0</v>
      </c>
      <c r="N57" s="5"/>
    </row>
    <row r="58" spans="1:14" s="3" customFormat="1" x14ac:dyDescent="0.25">
      <c r="A58" s="40" t="s">
        <v>70</v>
      </c>
      <c r="B58" s="37" t="s">
        <v>149</v>
      </c>
      <c r="C58" s="41"/>
      <c r="D58" s="37" t="s">
        <v>110</v>
      </c>
      <c r="E58" s="38">
        <v>72</v>
      </c>
      <c r="F58" s="34"/>
      <c r="G58" s="4"/>
      <c r="H58" s="4"/>
      <c r="I58" s="4"/>
      <c r="J58" s="5"/>
      <c r="K58" s="6"/>
      <c r="L58" s="7">
        <f t="shared" si="0"/>
        <v>0</v>
      </c>
      <c r="M58" s="7">
        <f t="shared" si="1"/>
        <v>0</v>
      </c>
      <c r="N58" s="5"/>
    </row>
    <row r="59" spans="1:14" s="3" customFormat="1" x14ac:dyDescent="0.25">
      <c r="A59" s="40" t="s">
        <v>71</v>
      </c>
      <c r="B59" s="37" t="s">
        <v>150</v>
      </c>
      <c r="C59" s="41"/>
      <c r="D59" s="37" t="s">
        <v>118</v>
      </c>
      <c r="E59" s="38">
        <v>320</v>
      </c>
      <c r="F59" s="34"/>
      <c r="G59" s="4"/>
      <c r="H59" s="4"/>
      <c r="I59" s="4"/>
      <c r="J59" s="5"/>
      <c r="K59" s="6"/>
      <c r="L59" s="7">
        <f>J59-(J59*K59)</f>
        <v>0</v>
      </c>
      <c r="M59" s="7">
        <f>E59*L59</f>
        <v>0</v>
      </c>
      <c r="N59" s="5"/>
    </row>
    <row r="60" spans="1:14" s="3" customFormat="1" x14ac:dyDescent="0.25">
      <c r="A60" s="40" t="s">
        <v>72</v>
      </c>
      <c r="B60" s="37" t="s">
        <v>151</v>
      </c>
      <c r="C60" s="41"/>
      <c r="D60" s="37" t="s">
        <v>118</v>
      </c>
      <c r="E60" s="38">
        <v>1300</v>
      </c>
      <c r="F60" s="34"/>
      <c r="G60" s="4"/>
      <c r="H60" s="4"/>
      <c r="I60" s="4"/>
      <c r="J60" s="5"/>
      <c r="K60" s="6"/>
      <c r="L60" s="7">
        <f t="shared" si="0"/>
        <v>0</v>
      </c>
      <c r="M60" s="7">
        <f t="shared" si="1"/>
        <v>0</v>
      </c>
      <c r="N60" s="5"/>
    </row>
    <row r="61" spans="1:14" s="3" customFormat="1" x14ac:dyDescent="0.25">
      <c r="A61" s="40" t="s">
        <v>73</v>
      </c>
      <c r="B61" s="37" t="s">
        <v>152</v>
      </c>
      <c r="C61" s="41"/>
      <c r="D61" s="37" t="s">
        <v>110</v>
      </c>
      <c r="E61" s="38">
        <v>360</v>
      </c>
      <c r="F61" s="34"/>
      <c r="G61" s="4"/>
      <c r="H61" s="4"/>
      <c r="I61" s="4"/>
      <c r="J61" s="5"/>
      <c r="K61" s="6"/>
      <c r="L61" s="7">
        <f t="shared" si="0"/>
        <v>0</v>
      </c>
      <c r="M61" s="7">
        <f t="shared" si="1"/>
        <v>0</v>
      </c>
      <c r="N61" s="5"/>
    </row>
    <row r="62" spans="1:14" s="3" customFormat="1" x14ac:dyDescent="0.25">
      <c r="A62" s="40" t="s">
        <v>74</v>
      </c>
      <c r="B62" s="37" t="s">
        <v>153</v>
      </c>
      <c r="C62" s="41"/>
      <c r="D62" s="37" t="s">
        <v>110</v>
      </c>
      <c r="E62" s="38">
        <v>619</v>
      </c>
      <c r="F62" s="34"/>
      <c r="G62" s="4"/>
      <c r="H62" s="4"/>
      <c r="I62" s="4"/>
      <c r="J62" s="5"/>
      <c r="K62" s="6"/>
      <c r="L62" s="7">
        <f t="shared" si="0"/>
        <v>0</v>
      </c>
      <c r="M62" s="7">
        <f t="shared" si="1"/>
        <v>0</v>
      </c>
      <c r="N62" s="5"/>
    </row>
    <row r="63" spans="1:14" s="3" customFormat="1" x14ac:dyDescent="0.25">
      <c r="A63" s="40" t="s">
        <v>75</v>
      </c>
      <c r="B63" s="37" t="s">
        <v>154</v>
      </c>
      <c r="C63" s="41"/>
      <c r="D63" s="37" t="s">
        <v>118</v>
      </c>
      <c r="E63" s="38">
        <v>1025</v>
      </c>
      <c r="F63" s="34"/>
      <c r="G63" s="4"/>
      <c r="H63" s="4"/>
      <c r="I63" s="4"/>
      <c r="J63" s="5"/>
      <c r="K63" s="6"/>
      <c r="L63" s="7">
        <f>J63-(J63*K63)</f>
        <v>0</v>
      </c>
      <c r="M63" s="7">
        <f>E63*L63</f>
        <v>0</v>
      </c>
      <c r="N63" s="5"/>
    </row>
    <row r="64" spans="1:14" s="3" customFormat="1" x14ac:dyDescent="0.25">
      <c r="A64" s="40" t="s">
        <v>77</v>
      </c>
      <c r="B64" s="37" t="s">
        <v>155</v>
      </c>
      <c r="C64" s="41"/>
      <c r="D64" s="37" t="s">
        <v>110</v>
      </c>
      <c r="E64" s="38">
        <v>1109</v>
      </c>
      <c r="F64" s="34"/>
      <c r="G64" s="4"/>
      <c r="H64" s="4"/>
      <c r="I64" s="4"/>
      <c r="J64" s="5"/>
      <c r="K64" s="6"/>
      <c r="L64" s="7">
        <f t="shared" si="0"/>
        <v>0</v>
      </c>
      <c r="M64" s="7">
        <f t="shared" si="1"/>
        <v>0</v>
      </c>
      <c r="N64" s="5"/>
    </row>
    <row r="65" spans="1:14" s="3" customFormat="1" x14ac:dyDescent="0.25">
      <c r="A65" s="40" t="s">
        <v>78</v>
      </c>
      <c r="B65" s="37" t="s">
        <v>156</v>
      </c>
      <c r="C65" s="41"/>
      <c r="D65" s="37" t="s">
        <v>110</v>
      </c>
      <c r="E65" s="38">
        <v>160</v>
      </c>
      <c r="F65" s="34"/>
      <c r="G65" s="4"/>
      <c r="H65" s="4"/>
      <c r="I65" s="4"/>
      <c r="J65" s="5"/>
      <c r="K65" s="6"/>
      <c r="L65" s="7">
        <f t="shared" si="0"/>
        <v>0</v>
      </c>
      <c r="M65" s="7">
        <f t="shared" si="1"/>
        <v>0</v>
      </c>
      <c r="N65" s="5"/>
    </row>
    <row r="66" spans="1:14" s="3" customFormat="1" x14ac:dyDescent="0.25">
      <c r="A66" s="40" t="s">
        <v>79</v>
      </c>
      <c r="B66" s="37" t="s">
        <v>157</v>
      </c>
      <c r="C66" s="41"/>
      <c r="D66" s="37" t="s">
        <v>110</v>
      </c>
      <c r="E66" s="38">
        <v>562</v>
      </c>
      <c r="F66" s="34"/>
      <c r="G66" s="4"/>
      <c r="H66" s="4"/>
      <c r="I66" s="4"/>
      <c r="J66" s="5"/>
      <c r="K66" s="6"/>
      <c r="L66" s="7">
        <f t="shared" si="0"/>
        <v>0</v>
      </c>
      <c r="M66" s="7">
        <f t="shared" si="1"/>
        <v>0</v>
      </c>
      <c r="N66" s="5"/>
    </row>
    <row r="67" spans="1:14" x14ac:dyDescent="0.25">
      <c r="A67" s="27" t="s">
        <v>80</v>
      </c>
      <c r="B67" s="36" t="s">
        <v>158</v>
      </c>
      <c r="C67" s="12"/>
      <c r="D67" s="36"/>
      <c r="E67" s="36"/>
      <c r="F67" s="12"/>
      <c r="G67" s="12"/>
      <c r="H67" s="12"/>
      <c r="I67" s="12"/>
      <c r="J67" s="12"/>
      <c r="K67" s="12"/>
      <c r="L67" s="12"/>
      <c r="M67" s="28">
        <f>SUM(M20:M66)</f>
        <v>0</v>
      </c>
      <c r="N67" s="12"/>
    </row>
    <row r="68" spans="1:14" s="3" customFormat="1" ht="63.75" x14ac:dyDescent="0.25">
      <c r="A68" s="27" t="s">
        <v>81</v>
      </c>
      <c r="B68" s="22" t="s">
        <v>159</v>
      </c>
      <c r="C68" s="17"/>
      <c r="D68" s="19"/>
      <c r="E68" s="20"/>
      <c r="F68" s="8"/>
      <c r="G68" s="8"/>
      <c r="H68" s="8"/>
      <c r="I68" s="8"/>
      <c r="J68" s="9"/>
      <c r="K68" s="9"/>
      <c r="L68" s="7"/>
      <c r="M68" s="7"/>
      <c r="N68" s="9"/>
    </row>
  </sheetData>
  <mergeCells count="3">
    <mergeCell ref="C3:E3"/>
    <mergeCell ref="B5:C9"/>
    <mergeCell ref="B11:E12"/>
  </mergeCells>
  <pageMargins left="0.11811023622047245" right="0.11811023622047245" top="0.15748031496062992" bottom="0.15748031496062992" header="0.31496062992125984" footer="0.31496062992125984"/>
  <pageSetup paperSize="9" scale="6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N58"/>
  <sheetViews>
    <sheetView workbookViewId="0">
      <selection activeCell="B2" sqref="B2"/>
    </sheetView>
  </sheetViews>
  <sheetFormatPr baseColWidth="10" defaultColWidth="11.42578125" defaultRowHeight="15" x14ac:dyDescent="0.25"/>
  <cols>
    <col min="1" max="1" width="5.28515625" customWidth="1"/>
    <col min="2" max="2" width="39.7109375" customWidth="1"/>
    <col min="3" max="3" width="8.85546875" customWidth="1"/>
    <col min="4" max="4" width="13" customWidth="1"/>
    <col min="6" max="6" width="13" customWidth="1"/>
    <col min="7" max="7" width="16.42578125" customWidth="1"/>
    <col min="8" max="8" width="12.42578125" customWidth="1"/>
    <col min="9" max="9" width="37.5703125" customWidth="1"/>
    <col min="10" max="10" width="11.7109375" customWidth="1"/>
    <col min="11" max="11" width="10" customWidth="1"/>
    <col min="14" max="14" width="12" customWidth="1"/>
  </cols>
  <sheetData>
    <row r="1" spans="2:14" ht="18.75" x14ac:dyDescent="0.3">
      <c r="B1" s="11" t="s">
        <v>160</v>
      </c>
      <c r="G1" s="11" t="s">
        <v>161</v>
      </c>
      <c r="H1" s="11"/>
      <c r="I1" s="11"/>
      <c r="J1" s="11"/>
      <c r="N1" s="11"/>
    </row>
    <row r="3" spans="2:14" ht="22.5" customHeight="1" x14ac:dyDescent="0.25">
      <c r="B3" s="12" t="s">
        <v>2</v>
      </c>
      <c r="C3" s="83"/>
      <c r="D3" s="84"/>
      <c r="E3" s="85"/>
    </row>
    <row r="4" spans="2:14" ht="22.5" customHeight="1" x14ac:dyDescent="0.25">
      <c r="B4" s="18"/>
      <c r="C4" s="15"/>
      <c r="D4" s="15"/>
      <c r="E4" s="15"/>
    </row>
    <row r="5" spans="2:14" ht="15" customHeight="1" x14ac:dyDescent="0.25">
      <c r="B5" s="86" t="s">
        <v>1015</v>
      </c>
      <c r="C5" s="87"/>
      <c r="F5" s="1"/>
    </row>
    <row r="6" spans="2:14" x14ac:dyDescent="0.25">
      <c r="B6" s="87"/>
      <c r="C6" s="87"/>
    </row>
    <row r="7" spans="2:14" x14ac:dyDescent="0.25">
      <c r="B7" s="87"/>
      <c r="C7" s="87"/>
    </row>
    <row r="8" spans="2:14" x14ac:dyDescent="0.25">
      <c r="B8" s="87"/>
      <c r="C8" s="87"/>
    </row>
    <row r="9" spans="2:14" ht="44.25" customHeight="1" x14ac:dyDescent="0.25">
      <c r="B9" s="87"/>
      <c r="C9" s="87"/>
    </row>
    <row r="10" spans="2:14" ht="17.25" customHeight="1" x14ac:dyDescent="0.25">
      <c r="B10" s="16"/>
      <c r="C10" s="16"/>
    </row>
    <row r="11" spans="2:14" x14ac:dyDescent="0.25">
      <c r="B11" s="88" t="s">
        <v>1004</v>
      </c>
      <c r="C11" s="88"/>
      <c r="D11" s="88"/>
      <c r="E11" s="88"/>
    </row>
    <row r="12" spans="2:14" ht="27.75" customHeight="1" x14ac:dyDescent="0.25">
      <c r="B12" s="88"/>
      <c r="C12" s="88"/>
      <c r="D12" s="88"/>
      <c r="E12" s="88"/>
      <c r="J12" s="21"/>
    </row>
    <row r="13" spans="2:14" ht="11.25" customHeight="1" x14ac:dyDescent="0.25">
      <c r="B13" s="15"/>
      <c r="C13" s="15"/>
      <c r="D13" s="15"/>
      <c r="J13" s="21"/>
    </row>
    <row r="14" spans="2:14" x14ac:dyDescent="0.25">
      <c r="B14" s="90" t="s">
        <v>1025</v>
      </c>
    </row>
    <row r="15" spans="2:14" x14ac:dyDescent="0.25">
      <c r="B15" s="21" t="s">
        <v>3</v>
      </c>
    </row>
    <row r="16" spans="2:14" x14ac:dyDescent="0.25">
      <c r="B16" s="21" t="s">
        <v>4</v>
      </c>
    </row>
    <row r="17" spans="1:14" x14ac:dyDescent="0.25">
      <c r="B17" s="18"/>
    </row>
    <row r="18" spans="1:14" x14ac:dyDescent="0.25">
      <c r="A18" s="78" t="s">
        <v>5</v>
      </c>
      <c r="B18" s="79" t="s">
        <v>6</v>
      </c>
      <c r="C18" s="78" t="s">
        <v>7</v>
      </c>
      <c r="D18" s="78" t="s">
        <v>8</v>
      </c>
      <c r="E18" s="78" t="s">
        <v>9</v>
      </c>
      <c r="F18" s="78" t="s">
        <v>10</v>
      </c>
      <c r="G18" s="78" t="s">
        <v>11</v>
      </c>
      <c r="H18" s="78" t="s">
        <v>12</v>
      </c>
      <c r="I18" s="78" t="s">
        <v>13</v>
      </c>
      <c r="J18" s="78" t="s">
        <v>14</v>
      </c>
      <c r="K18" s="78" t="s">
        <v>15</v>
      </c>
      <c r="L18" s="78" t="s">
        <v>16</v>
      </c>
      <c r="M18" s="78" t="s">
        <v>17</v>
      </c>
      <c r="N18" s="78" t="s">
        <v>18</v>
      </c>
    </row>
    <row r="19" spans="1:14" s="3" customFormat="1" ht="183" customHeight="1" x14ac:dyDescent="0.25">
      <c r="A19" s="26" t="s">
        <v>19</v>
      </c>
      <c r="B19" s="42" t="s">
        <v>20</v>
      </c>
      <c r="C19" s="42" t="s">
        <v>1003</v>
      </c>
      <c r="D19" s="39" t="s">
        <v>1007</v>
      </c>
      <c r="E19" s="35" t="s">
        <v>22</v>
      </c>
      <c r="F19" s="93" t="s">
        <v>23</v>
      </c>
      <c r="G19" s="93" t="s">
        <v>24</v>
      </c>
      <c r="H19" s="93" t="s">
        <v>25</v>
      </c>
      <c r="I19" s="77" t="s">
        <v>1026</v>
      </c>
      <c r="J19" s="62" t="s">
        <v>1029</v>
      </c>
      <c r="K19" s="94" t="s">
        <v>26</v>
      </c>
      <c r="L19" s="29" t="s">
        <v>1035</v>
      </c>
      <c r="M19" s="2" t="s">
        <v>27</v>
      </c>
      <c r="N19" s="95" t="s">
        <v>28</v>
      </c>
    </row>
    <row r="20" spans="1:14" s="3" customFormat="1" x14ac:dyDescent="0.25">
      <c r="A20" s="40" t="s">
        <v>29</v>
      </c>
      <c r="B20" s="52" t="s">
        <v>180</v>
      </c>
      <c r="C20" s="52"/>
      <c r="D20" s="53" t="s">
        <v>110</v>
      </c>
      <c r="E20" s="54">
        <v>1837</v>
      </c>
      <c r="F20" s="34"/>
      <c r="G20" s="4"/>
      <c r="H20" s="4"/>
      <c r="I20" s="4"/>
      <c r="J20" s="5"/>
      <c r="K20" s="6"/>
      <c r="L20" s="7">
        <f t="shared" ref="L20" si="0">J20-(J20*K20)</f>
        <v>0</v>
      </c>
      <c r="M20" s="7">
        <f t="shared" ref="M20" si="1">E20*L20</f>
        <v>0</v>
      </c>
      <c r="N20" s="5"/>
    </row>
    <row r="21" spans="1:14" s="3" customFormat="1" x14ac:dyDescent="0.25">
      <c r="A21" s="40" t="s">
        <v>31</v>
      </c>
      <c r="B21" s="52" t="s">
        <v>181</v>
      </c>
      <c r="C21" s="52"/>
      <c r="D21" s="53" t="s">
        <v>110</v>
      </c>
      <c r="E21" s="54">
        <v>248.84</v>
      </c>
      <c r="F21" s="34"/>
      <c r="G21" s="4"/>
      <c r="H21" s="4"/>
      <c r="I21" s="4"/>
      <c r="J21" s="5"/>
      <c r="K21" s="6"/>
      <c r="L21" s="7">
        <f t="shared" ref="L21:L56" si="2">J21-(J21*K21)</f>
        <v>0</v>
      </c>
      <c r="M21" s="7">
        <f t="shared" ref="M21:M56" si="3">E21*L21</f>
        <v>0</v>
      </c>
      <c r="N21" s="5"/>
    </row>
    <row r="22" spans="1:14" s="3" customFormat="1" x14ac:dyDescent="0.25">
      <c r="A22" s="40" t="s">
        <v>32</v>
      </c>
      <c r="B22" s="52" t="s">
        <v>182</v>
      </c>
      <c r="C22" s="52"/>
      <c r="D22" s="53" t="s">
        <v>110</v>
      </c>
      <c r="E22" s="54">
        <v>1366</v>
      </c>
      <c r="F22" s="34"/>
      <c r="G22" s="4"/>
      <c r="H22" s="4"/>
      <c r="I22" s="4"/>
      <c r="J22" s="5"/>
      <c r="K22" s="6"/>
      <c r="L22" s="7">
        <f t="shared" si="2"/>
        <v>0</v>
      </c>
      <c r="M22" s="7">
        <f t="shared" si="3"/>
        <v>0</v>
      </c>
      <c r="N22" s="5"/>
    </row>
    <row r="23" spans="1:14" s="3" customFormat="1" x14ac:dyDescent="0.25">
      <c r="A23" s="40" t="s">
        <v>33</v>
      </c>
      <c r="B23" s="52" t="s">
        <v>183</v>
      </c>
      <c r="C23" s="52"/>
      <c r="D23" s="53" t="s">
        <v>110</v>
      </c>
      <c r="E23" s="54">
        <v>4148</v>
      </c>
      <c r="F23" s="34"/>
      <c r="G23" s="4"/>
      <c r="H23" s="4"/>
      <c r="I23" s="4"/>
      <c r="J23" s="5"/>
      <c r="K23" s="6"/>
      <c r="L23" s="7">
        <f t="shared" si="2"/>
        <v>0</v>
      </c>
      <c r="M23" s="7">
        <f t="shared" si="3"/>
        <v>0</v>
      </c>
      <c r="N23" s="5"/>
    </row>
    <row r="24" spans="1:14" s="3" customFormat="1" x14ac:dyDescent="0.25">
      <c r="A24" s="40" t="s">
        <v>34</v>
      </c>
      <c r="B24" s="52" t="s">
        <v>184</v>
      </c>
      <c r="C24" s="52"/>
      <c r="D24" s="53" t="s">
        <v>110</v>
      </c>
      <c r="E24" s="54">
        <v>680</v>
      </c>
      <c r="F24" s="34"/>
      <c r="G24" s="4"/>
      <c r="H24" s="4"/>
      <c r="I24" s="4"/>
      <c r="J24" s="5"/>
      <c r="K24" s="6"/>
      <c r="L24" s="7">
        <f t="shared" si="2"/>
        <v>0</v>
      </c>
      <c r="M24" s="7">
        <f t="shared" si="3"/>
        <v>0</v>
      </c>
      <c r="N24" s="5"/>
    </row>
    <row r="25" spans="1:14" s="3" customFormat="1" x14ac:dyDescent="0.25">
      <c r="A25" s="40" t="s">
        <v>35</v>
      </c>
      <c r="B25" s="52" t="s">
        <v>185</v>
      </c>
      <c r="C25" s="52"/>
      <c r="D25" s="53" t="s">
        <v>110</v>
      </c>
      <c r="E25" s="54">
        <v>43.05</v>
      </c>
      <c r="F25" s="34"/>
      <c r="G25" s="4"/>
      <c r="H25" s="4"/>
      <c r="I25" s="4"/>
      <c r="J25" s="5"/>
      <c r="K25" s="6"/>
      <c r="L25" s="7">
        <f t="shared" si="2"/>
        <v>0</v>
      </c>
      <c r="M25" s="7">
        <f t="shared" si="3"/>
        <v>0</v>
      </c>
      <c r="N25" s="5"/>
    </row>
    <row r="26" spans="1:14" s="3" customFormat="1" x14ac:dyDescent="0.25">
      <c r="A26" s="40" t="s">
        <v>36</v>
      </c>
      <c r="B26" s="52" t="s">
        <v>186</v>
      </c>
      <c r="C26" s="52"/>
      <c r="D26" s="53" t="s">
        <v>110</v>
      </c>
      <c r="E26" s="54">
        <v>33.909999999999997</v>
      </c>
      <c r="F26" s="34"/>
      <c r="G26" s="4"/>
      <c r="H26" s="4"/>
      <c r="I26" s="4"/>
      <c r="J26" s="5"/>
      <c r="K26" s="6"/>
      <c r="L26" s="7">
        <f t="shared" si="2"/>
        <v>0</v>
      </c>
      <c r="M26" s="7">
        <f t="shared" si="3"/>
        <v>0</v>
      </c>
      <c r="N26" s="5"/>
    </row>
    <row r="27" spans="1:14" s="3" customFormat="1" x14ac:dyDescent="0.25">
      <c r="A27" s="40" t="s">
        <v>37</v>
      </c>
      <c r="B27" s="52" t="s">
        <v>187</v>
      </c>
      <c r="C27" s="52"/>
      <c r="D27" s="53" t="s">
        <v>110</v>
      </c>
      <c r="E27" s="54">
        <v>393</v>
      </c>
      <c r="F27" s="34"/>
      <c r="G27" s="4"/>
      <c r="H27" s="4"/>
      <c r="I27" s="4"/>
      <c r="J27" s="5"/>
      <c r="K27" s="6"/>
      <c r="L27" s="7">
        <f t="shared" si="2"/>
        <v>0</v>
      </c>
      <c r="M27" s="7">
        <f t="shared" si="3"/>
        <v>0</v>
      </c>
      <c r="N27" s="5"/>
    </row>
    <row r="28" spans="1:14" s="3" customFormat="1" x14ac:dyDescent="0.25">
      <c r="A28" s="40" t="s">
        <v>40</v>
      </c>
      <c r="B28" s="52" t="s">
        <v>188</v>
      </c>
      <c r="C28" s="52"/>
      <c r="D28" s="53" t="s">
        <v>110</v>
      </c>
      <c r="E28" s="54">
        <v>60.1</v>
      </c>
      <c r="F28" s="34"/>
      <c r="G28" s="4"/>
      <c r="H28" s="4"/>
      <c r="I28" s="4"/>
      <c r="J28" s="5"/>
      <c r="K28" s="6"/>
      <c r="L28" s="7">
        <f t="shared" si="2"/>
        <v>0</v>
      </c>
      <c r="M28" s="7">
        <f t="shared" si="3"/>
        <v>0</v>
      </c>
      <c r="N28" s="5"/>
    </row>
    <row r="29" spans="1:14" s="3" customFormat="1" x14ac:dyDescent="0.25">
      <c r="A29" s="40" t="s">
        <v>41</v>
      </c>
      <c r="B29" s="52" t="s">
        <v>189</v>
      </c>
      <c r="C29" s="52"/>
      <c r="D29" s="53" t="s">
        <v>110</v>
      </c>
      <c r="E29" s="54">
        <v>1188</v>
      </c>
      <c r="F29" s="34"/>
      <c r="G29" s="4"/>
      <c r="H29" s="4"/>
      <c r="I29" s="4"/>
      <c r="J29" s="5"/>
      <c r="K29" s="6"/>
      <c r="L29" s="7">
        <f t="shared" si="2"/>
        <v>0</v>
      </c>
      <c r="M29" s="7">
        <f t="shared" si="3"/>
        <v>0</v>
      </c>
      <c r="N29" s="5"/>
    </row>
    <row r="30" spans="1:14" s="3" customFormat="1" x14ac:dyDescent="0.25">
      <c r="A30" s="40" t="s">
        <v>42</v>
      </c>
      <c r="B30" s="52" t="s">
        <v>190</v>
      </c>
      <c r="C30" s="52"/>
      <c r="D30" s="53" t="s">
        <v>110</v>
      </c>
      <c r="E30" s="54">
        <v>564.5</v>
      </c>
      <c r="F30" s="34"/>
      <c r="G30" s="4"/>
      <c r="H30" s="4"/>
      <c r="I30" s="4"/>
      <c r="J30" s="5"/>
      <c r="K30" s="6"/>
      <c r="L30" s="7">
        <f t="shared" si="2"/>
        <v>0</v>
      </c>
      <c r="M30" s="7">
        <f t="shared" si="3"/>
        <v>0</v>
      </c>
      <c r="N30" s="5"/>
    </row>
    <row r="31" spans="1:14" s="3" customFormat="1" x14ac:dyDescent="0.25">
      <c r="A31" s="40" t="s">
        <v>43</v>
      </c>
      <c r="B31" s="52" t="s">
        <v>191</v>
      </c>
      <c r="C31" s="52"/>
      <c r="D31" s="53" t="s">
        <v>110</v>
      </c>
      <c r="E31" s="54">
        <v>568</v>
      </c>
      <c r="F31" s="34"/>
      <c r="G31" s="4"/>
      <c r="H31" s="4"/>
      <c r="I31" s="4"/>
      <c r="J31" s="5"/>
      <c r="K31" s="6"/>
      <c r="L31" s="7">
        <f t="shared" si="2"/>
        <v>0</v>
      </c>
      <c r="M31" s="7">
        <f t="shared" si="3"/>
        <v>0</v>
      </c>
      <c r="N31" s="5"/>
    </row>
    <row r="32" spans="1:14" s="3" customFormat="1" x14ac:dyDescent="0.25">
      <c r="A32" s="40" t="s">
        <v>44</v>
      </c>
      <c r="B32" s="52" t="s">
        <v>192</v>
      </c>
      <c r="C32" s="52"/>
      <c r="D32" s="53" t="s">
        <v>110</v>
      </c>
      <c r="E32" s="54">
        <v>1068</v>
      </c>
      <c r="F32" s="34"/>
      <c r="G32" s="4"/>
      <c r="H32" s="4"/>
      <c r="I32" s="4"/>
      <c r="J32" s="5"/>
      <c r="K32" s="6"/>
      <c r="L32" s="7">
        <f t="shared" si="2"/>
        <v>0</v>
      </c>
      <c r="M32" s="7">
        <f t="shared" si="3"/>
        <v>0</v>
      </c>
      <c r="N32" s="5"/>
    </row>
    <row r="33" spans="1:14" s="3" customFormat="1" x14ac:dyDescent="0.25">
      <c r="A33" s="40" t="s">
        <v>45</v>
      </c>
      <c r="B33" s="52" t="s">
        <v>193</v>
      </c>
      <c r="C33" s="52"/>
      <c r="D33" s="53" t="s">
        <v>110</v>
      </c>
      <c r="E33" s="54">
        <v>2756</v>
      </c>
      <c r="F33" s="34"/>
      <c r="G33" s="4"/>
      <c r="H33" s="4"/>
      <c r="I33" s="4"/>
      <c r="J33" s="5"/>
      <c r="K33" s="6"/>
      <c r="L33" s="7">
        <f t="shared" si="2"/>
        <v>0</v>
      </c>
      <c r="M33" s="7">
        <f t="shared" si="3"/>
        <v>0</v>
      </c>
      <c r="N33" s="5"/>
    </row>
    <row r="34" spans="1:14" s="3" customFormat="1" x14ac:dyDescent="0.25">
      <c r="A34" s="40" t="s">
        <v>46</v>
      </c>
      <c r="B34" s="55" t="s">
        <v>194</v>
      </c>
      <c r="C34" s="55"/>
      <c r="D34" s="53" t="s">
        <v>110</v>
      </c>
      <c r="E34" s="54">
        <v>68.900000000000006</v>
      </c>
      <c r="F34" s="34"/>
      <c r="G34" s="4"/>
      <c r="H34" s="4"/>
      <c r="I34" s="4"/>
      <c r="J34" s="5"/>
      <c r="K34" s="6"/>
      <c r="L34" s="7">
        <f t="shared" si="2"/>
        <v>0</v>
      </c>
      <c r="M34" s="7">
        <f t="shared" si="3"/>
        <v>0</v>
      </c>
      <c r="N34" s="5"/>
    </row>
    <row r="35" spans="1:14" s="3" customFormat="1" x14ac:dyDescent="0.25">
      <c r="A35" s="40" t="s">
        <v>47</v>
      </c>
      <c r="B35" s="52" t="s">
        <v>195</v>
      </c>
      <c r="C35" s="52"/>
      <c r="D35" s="53" t="s">
        <v>110</v>
      </c>
      <c r="E35" s="54">
        <v>687</v>
      </c>
      <c r="F35" s="34"/>
      <c r="G35" s="4"/>
      <c r="H35" s="4"/>
      <c r="I35" s="4"/>
      <c r="J35" s="5"/>
      <c r="K35" s="6"/>
      <c r="L35" s="7">
        <f t="shared" si="2"/>
        <v>0</v>
      </c>
      <c r="M35" s="7">
        <f t="shared" si="3"/>
        <v>0</v>
      </c>
      <c r="N35" s="5"/>
    </row>
    <row r="36" spans="1:14" s="3" customFormat="1" x14ac:dyDescent="0.25">
      <c r="A36" s="40" t="s">
        <v>48</v>
      </c>
      <c r="B36" s="52" t="s">
        <v>196</v>
      </c>
      <c r="C36" s="52"/>
      <c r="D36" s="53" t="s">
        <v>110</v>
      </c>
      <c r="E36" s="54">
        <v>226.67</v>
      </c>
      <c r="F36" s="34"/>
      <c r="G36" s="4"/>
      <c r="H36" s="4"/>
      <c r="I36" s="4"/>
      <c r="J36" s="5"/>
      <c r="K36" s="6"/>
      <c r="L36" s="7">
        <f t="shared" si="2"/>
        <v>0</v>
      </c>
      <c r="M36" s="7">
        <f t="shared" si="3"/>
        <v>0</v>
      </c>
      <c r="N36" s="5"/>
    </row>
    <row r="37" spans="1:14" s="3" customFormat="1" x14ac:dyDescent="0.25">
      <c r="A37" s="40" t="s">
        <v>49</v>
      </c>
      <c r="B37" s="52" t="s">
        <v>197</v>
      </c>
      <c r="C37" s="52"/>
      <c r="D37" s="53" t="s">
        <v>110</v>
      </c>
      <c r="E37" s="54">
        <v>401</v>
      </c>
      <c r="F37" s="34"/>
      <c r="G37" s="4"/>
      <c r="H37" s="4"/>
      <c r="I37" s="4"/>
      <c r="J37" s="5"/>
      <c r="K37" s="6"/>
      <c r="L37" s="7">
        <f t="shared" si="2"/>
        <v>0</v>
      </c>
      <c r="M37" s="7">
        <f t="shared" si="3"/>
        <v>0</v>
      </c>
      <c r="N37" s="5"/>
    </row>
    <row r="38" spans="1:14" s="3" customFormat="1" x14ac:dyDescent="0.25">
      <c r="A38" s="40" t="s">
        <v>50</v>
      </c>
      <c r="B38" s="52" t="s">
        <v>198</v>
      </c>
      <c r="C38" s="52"/>
      <c r="D38" s="53" t="s">
        <v>110</v>
      </c>
      <c r="E38" s="54">
        <v>95.72</v>
      </c>
      <c r="F38" s="34"/>
      <c r="G38" s="4"/>
      <c r="H38" s="4"/>
      <c r="I38" s="4"/>
      <c r="J38" s="5"/>
      <c r="K38" s="6"/>
      <c r="L38" s="7">
        <f t="shared" si="2"/>
        <v>0</v>
      </c>
      <c r="M38" s="7">
        <f t="shared" si="3"/>
        <v>0</v>
      </c>
      <c r="N38" s="5"/>
    </row>
    <row r="39" spans="1:14" s="3" customFormat="1" x14ac:dyDescent="0.25">
      <c r="A39" s="40" t="s">
        <v>51</v>
      </c>
      <c r="B39" s="52" t="s">
        <v>199</v>
      </c>
      <c r="C39" s="52"/>
      <c r="D39" s="53" t="s">
        <v>110</v>
      </c>
      <c r="E39" s="54">
        <v>492</v>
      </c>
      <c r="F39" s="34"/>
      <c r="G39" s="4"/>
      <c r="H39" s="4"/>
      <c r="I39" s="4"/>
      <c r="J39" s="5"/>
      <c r="K39" s="6"/>
      <c r="L39" s="7">
        <f t="shared" si="2"/>
        <v>0</v>
      </c>
      <c r="M39" s="7">
        <f t="shared" si="3"/>
        <v>0</v>
      </c>
      <c r="N39" s="5"/>
    </row>
    <row r="40" spans="1:14" s="3" customFormat="1" x14ac:dyDescent="0.25">
      <c r="A40" s="40" t="s">
        <v>52</v>
      </c>
      <c r="B40" s="52" t="s">
        <v>200</v>
      </c>
      <c r="C40" s="52"/>
      <c r="D40" s="53" t="s">
        <v>110</v>
      </c>
      <c r="E40" s="54">
        <v>766</v>
      </c>
      <c r="F40" s="34"/>
      <c r="G40" s="4"/>
      <c r="H40" s="4"/>
      <c r="I40" s="4"/>
      <c r="J40" s="5"/>
      <c r="K40" s="6"/>
      <c r="L40" s="7">
        <f t="shared" si="2"/>
        <v>0</v>
      </c>
      <c r="M40" s="7">
        <f t="shared" si="3"/>
        <v>0</v>
      </c>
      <c r="N40" s="5"/>
    </row>
    <row r="41" spans="1:14" s="3" customFormat="1" x14ac:dyDescent="0.25">
      <c r="A41" s="40" t="s">
        <v>53</v>
      </c>
      <c r="B41" s="52" t="s">
        <v>201</v>
      </c>
      <c r="C41" s="52"/>
      <c r="D41" s="53" t="s">
        <v>110</v>
      </c>
      <c r="E41" s="54">
        <v>1225</v>
      </c>
      <c r="F41" s="34"/>
      <c r="G41" s="4"/>
      <c r="H41" s="4"/>
      <c r="I41" s="4"/>
      <c r="J41" s="5"/>
      <c r="K41" s="6"/>
      <c r="L41" s="7">
        <f t="shared" si="2"/>
        <v>0</v>
      </c>
      <c r="M41" s="7">
        <f t="shared" si="3"/>
        <v>0</v>
      </c>
      <c r="N41" s="5"/>
    </row>
    <row r="42" spans="1:14" s="3" customFormat="1" x14ac:dyDescent="0.25">
      <c r="A42" s="40" t="s">
        <v>54</v>
      </c>
      <c r="B42" s="52" t="s">
        <v>202</v>
      </c>
      <c r="C42" s="52"/>
      <c r="D42" s="53" t="s">
        <v>110</v>
      </c>
      <c r="E42" s="54">
        <v>1455</v>
      </c>
      <c r="F42" s="34"/>
      <c r="G42" s="4"/>
      <c r="H42" s="4"/>
      <c r="I42" s="4"/>
      <c r="J42" s="5"/>
      <c r="K42" s="6"/>
      <c r="L42" s="7">
        <f t="shared" si="2"/>
        <v>0</v>
      </c>
      <c r="M42" s="7">
        <f t="shared" si="3"/>
        <v>0</v>
      </c>
      <c r="N42" s="5"/>
    </row>
    <row r="43" spans="1:14" s="3" customFormat="1" x14ac:dyDescent="0.25">
      <c r="A43" s="40" t="s">
        <v>55</v>
      </c>
      <c r="B43" s="52" t="s">
        <v>203</v>
      </c>
      <c r="C43" s="52"/>
      <c r="D43" s="53" t="s">
        <v>110</v>
      </c>
      <c r="E43" s="54">
        <v>270</v>
      </c>
      <c r="F43" s="34"/>
      <c r="G43" s="4"/>
      <c r="H43" s="4"/>
      <c r="I43" s="4"/>
      <c r="J43" s="5"/>
      <c r="K43" s="6"/>
      <c r="L43" s="7">
        <f t="shared" si="2"/>
        <v>0</v>
      </c>
      <c r="M43" s="7">
        <f t="shared" si="3"/>
        <v>0</v>
      </c>
      <c r="N43" s="5"/>
    </row>
    <row r="44" spans="1:14" s="3" customFormat="1" x14ac:dyDescent="0.25">
      <c r="A44" s="40" t="s">
        <v>56</v>
      </c>
      <c r="B44" s="52" t="s">
        <v>204</v>
      </c>
      <c r="C44" s="52"/>
      <c r="D44" s="53" t="s">
        <v>110</v>
      </c>
      <c r="E44" s="54">
        <v>292.5</v>
      </c>
      <c r="F44" s="34"/>
      <c r="G44" s="4"/>
      <c r="H44" s="4"/>
      <c r="I44" s="4"/>
      <c r="J44" s="5"/>
      <c r="K44" s="6"/>
      <c r="L44" s="7">
        <f t="shared" si="2"/>
        <v>0</v>
      </c>
      <c r="M44" s="7">
        <f t="shared" si="3"/>
        <v>0</v>
      </c>
      <c r="N44" s="5"/>
    </row>
    <row r="45" spans="1:14" s="3" customFormat="1" x14ac:dyDescent="0.25">
      <c r="A45" s="40" t="s">
        <v>57</v>
      </c>
      <c r="B45" s="52" t="s">
        <v>205</v>
      </c>
      <c r="C45" s="52"/>
      <c r="D45" s="53" t="s">
        <v>110</v>
      </c>
      <c r="E45" s="54">
        <v>530</v>
      </c>
      <c r="F45" s="34"/>
      <c r="G45" s="4"/>
      <c r="H45" s="4"/>
      <c r="I45" s="4"/>
      <c r="J45" s="5"/>
      <c r="K45" s="6"/>
      <c r="L45" s="7">
        <f t="shared" si="2"/>
        <v>0</v>
      </c>
      <c r="M45" s="7">
        <f t="shared" si="3"/>
        <v>0</v>
      </c>
      <c r="N45" s="5"/>
    </row>
    <row r="46" spans="1:14" s="3" customFormat="1" x14ac:dyDescent="0.25">
      <c r="A46" s="40" t="s">
        <v>58</v>
      </c>
      <c r="B46" s="52" t="s">
        <v>206</v>
      </c>
      <c r="C46" s="52"/>
      <c r="D46" s="53" t="s">
        <v>110</v>
      </c>
      <c r="E46" s="54">
        <v>589</v>
      </c>
      <c r="F46" s="34"/>
      <c r="G46" s="4"/>
      <c r="H46" s="4"/>
      <c r="I46" s="4"/>
      <c r="J46" s="5"/>
      <c r="K46" s="6"/>
      <c r="L46" s="7">
        <f t="shared" si="2"/>
        <v>0</v>
      </c>
      <c r="M46" s="7">
        <f t="shared" si="3"/>
        <v>0</v>
      </c>
      <c r="N46" s="5"/>
    </row>
    <row r="47" spans="1:14" s="3" customFormat="1" x14ac:dyDescent="0.25">
      <c r="A47" s="40" t="s">
        <v>59</v>
      </c>
      <c r="B47" s="52" t="s">
        <v>207</v>
      </c>
      <c r="C47" s="52"/>
      <c r="D47" s="53" t="s">
        <v>110</v>
      </c>
      <c r="E47" s="54">
        <v>17977</v>
      </c>
      <c r="F47" s="34"/>
      <c r="G47" s="4"/>
      <c r="H47" s="4"/>
      <c r="I47" s="4"/>
      <c r="J47" s="5"/>
      <c r="K47" s="6"/>
      <c r="L47" s="7">
        <f t="shared" si="2"/>
        <v>0</v>
      </c>
      <c r="M47" s="7">
        <f t="shared" si="3"/>
        <v>0</v>
      </c>
      <c r="N47" s="5"/>
    </row>
    <row r="48" spans="1:14" x14ac:dyDescent="0.25">
      <c r="A48" s="40" t="s">
        <v>60</v>
      </c>
      <c r="B48" s="52" t="s">
        <v>208</v>
      </c>
      <c r="C48" s="52"/>
      <c r="D48" s="53" t="s">
        <v>110</v>
      </c>
      <c r="E48" s="54">
        <v>1116</v>
      </c>
      <c r="F48" s="46"/>
      <c r="G48" s="45"/>
      <c r="H48" s="45"/>
      <c r="I48" s="45"/>
      <c r="J48" s="45"/>
      <c r="K48" s="45"/>
      <c r="L48" s="7">
        <f t="shared" si="2"/>
        <v>0</v>
      </c>
      <c r="M48" s="7">
        <f t="shared" si="3"/>
        <v>0</v>
      </c>
      <c r="N48" s="45"/>
    </row>
    <row r="49" spans="1:14" s="3" customFormat="1" x14ac:dyDescent="0.25">
      <c r="A49" s="40" t="s">
        <v>61</v>
      </c>
      <c r="B49" s="52" t="s">
        <v>209</v>
      </c>
      <c r="C49" s="52"/>
      <c r="D49" s="53" t="s">
        <v>110</v>
      </c>
      <c r="E49" s="54">
        <v>107</v>
      </c>
      <c r="F49" s="34"/>
      <c r="G49" s="4"/>
      <c r="H49" s="4"/>
      <c r="I49" s="4"/>
      <c r="J49" s="5"/>
      <c r="K49" s="5"/>
      <c r="L49" s="7">
        <f t="shared" si="2"/>
        <v>0</v>
      </c>
      <c r="M49" s="7">
        <f t="shared" si="3"/>
        <v>0</v>
      </c>
      <c r="N49" s="5"/>
    </row>
    <row r="50" spans="1:14" x14ac:dyDescent="0.25">
      <c r="A50" s="40" t="s">
        <v>62</v>
      </c>
      <c r="B50" s="52" t="s">
        <v>210</v>
      </c>
      <c r="C50" s="52"/>
      <c r="D50" s="53" t="s">
        <v>110</v>
      </c>
      <c r="E50" s="54">
        <v>205</v>
      </c>
      <c r="F50" s="46"/>
      <c r="G50" s="45"/>
      <c r="H50" s="45"/>
      <c r="I50" s="45"/>
      <c r="J50" s="45"/>
      <c r="K50" s="45"/>
      <c r="L50" s="7">
        <f t="shared" si="2"/>
        <v>0</v>
      </c>
      <c r="M50" s="7">
        <f t="shared" si="3"/>
        <v>0</v>
      </c>
      <c r="N50" s="45"/>
    </row>
    <row r="51" spans="1:14" x14ac:dyDescent="0.25">
      <c r="A51" s="40" t="s">
        <v>63</v>
      </c>
      <c r="B51" s="52" t="s">
        <v>211</v>
      </c>
      <c r="C51" s="52"/>
      <c r="D51" s="53" t="s">
        <v>110</v>
      </c>
      <c r="E51" s="54">
        <v>736.1</v>
      </c>
      <c r="F51" s="34"/>
      <c r="G51" s="4"/>
      <c r="H51" s="4"/>
      <c r="I51" s="4"/>
      <c r="J51" s="5"/>
      <c r="K51" s="5"/>
      <c r="L51" s="7">
        <f t="shared" si="2"/>
        <v>0</v>
      </c>
      <c r="M51" s="7">
        <f t="shared" si="3"/>
        <v>0</v>
      </c>
      <c r="N51" s="5"/>
    </row>
    <row r="52" spans="1:14" x14ac:dyDescent="0.25">
      <c r="A52" s="40" t="s">
        <v>64</v>
      </c>
      <c r="B52" s="52" t="s">
        <v>212</v>
      </c>
      <c r="C52" s="52"/>
      <c r="D52" s="53" t="s">
        <v>110</v>
      </c>
      <c r="E52" s="54">
        <v>140</v>
      </c>
      <c r="F52" s="46"/>
      <c r="G52" s="45"/>
      <c r="H52" s="45"/>
      <c r="I52" s="45"/>
      <c r="J52" s="45"/>
      <c r="K52" s="45"/>
      <c r="L52" s="7">
        <f t="shared" si="2"/>
        <v>0</v>
      </c>
      <c r="M52" s="7">
        <f t="shared" si="3"/>
        <v>0</v>
      </c>
      <c r="N52" s="45"/>
    </row>
    <row r="53" spans="1:14" x14ac:dyDescent="0.25">
      <c r="A53" s="40" t="s">
        <v>65</v>
      </c>
      <c r="B53" s="52" t="s">
        <v>213</v>
      </c>
      <c r="C53" s="52"/>
      <c r="D53" s="53" t="s">
        <v>110</v>
      </c>
      <c r="E53" s="54">
        <v>192.6</v>
      </c>
      <c r="F53" s="34"/>
      <c r="G53" s="4"/>
      <c r="H53" s="4"/>
      <c r="I53" s="4"/>
      <c r="J53" s="5"/>
      <c r="K53" s="5"/>
      <c r="L53" s="7">
        <f t="shared" si="2"/>
        <v>0</v>
      </c>
      <c r="M53" s="7">
        <f t="shared" si="3"/>
        <v>0</v>
      </c>
      <c r="N53" s="5"/>
    </row>
    <row r="54" spans="1:14" x14ac:dyDescent="0.25">
      <c r="A54" s="40" t="s">
        <v>66</v>
      </c>
      <c r="B54" s="52" t="s">
        <v>214</v>
      </c>
      <c r="C54" s="52"/>
      <c r="D54" s="53" t="s">
        <v>110</v>
      </c>
      <c r="E54" s="54">
        <v>179</v>
      </c>
      <c r="F54" s="46"/>
      <c r="G54" s="45"/>
      <c r="H54" s="45"/>
      <c r="I54" s="45"/>
      <c r="J54" s="45"/>
      <c r="K54" s="45"/>
      <c r="L54" s="7">
        <f t="shared" si="2"/>
        <v>0</v>
      </c>
      <c r="M54" s="7">
        <f t="shared" si="3"/>
        <v>0</v>
      </c>
      <c r="N54" s="45"/>
    </row>
    <row r="55" spans="1:14" x14ac:dyDescent="0.25">
      <c r="A55" s="40" t="s">
        <v>67</v>
      </c>
      <c r="B55" s="52" t="s">
        <v>215</v>
      </c>
      <c r="C55" s="52"/>
      <c r="D55" s="53" t="s">
        <v>110</v>
      </c>
      <c r="E55" s="54">
        <v>730</v>
      </c>
      <c r="F55" s="34"/>
      <c r="G55" s="4"/>
      <c r="H55" s="4"/>
      <c r="I55" s="4"/>
      <c r="J55" s="5"/>
      <c r="K55" s="5"/>
      <c r="L55" s="7">
        <f t="shared" si="2"/>
        <v>0</v>
      </c>
      <c r="M55" s="7">
        <f t="shared" si="3"/>
        <v>0</v>
      </c>
      <c r="N55" s="5"/>
    </row>
    <row r="56" spans="1:14" x14ac:dyDescent="0.25">
      <c r="A56" s="40" t="s">
        <v>68</v>
      </c>
      <c r="B56" s="52" t="s">
        <v>216</v>
      </c>
      <c r="C56" s="52"/>
      <c r="D56" s="53" t="s">
        <v>110</v>
      </c>
      <c r="E56" s="54">
        <v>1772.3</v>
      </c>
      <c r="F56" s="46"/>
      <c r="G56" s="45"/>
      <c r="H56" s="45"/>
      <c r="I56" s="45"/>
      <c r="J56" s="45"/>
      <c r="K56" s="45"/>
      <c r="L56" s="7">
        <f t="shared" si="2"/>
        <v>0</v>
      </c>
      <c r="M56" s="7">
        <f t="shared" si="3"/>
        <v>0</v>
      </c>
      <c r="N56" s="45"/>
    </row>
    <row r="57" spans="1:14" x14ac:dyDescent="0.25">
      <c r="A57" s="40" t="s">
        <v>69</v>
      </c>
      <c r="B57" s="36" t="s">
        <v>178</v>
      </c>
      <c r="C57" s="12"/>
      <c r="D57" s="36"/>
      <c r="E57" s="36"/>
      <c r="F57" s="12"/>
      <c r="G57" s="12"/>
      <c r="H57" s="12"/>
      <c r="I57" s="12"/>
      <c r="J57" s="12"/>
      <c r="K57" s="12"/>
      <c r="L57" s="12"/>
      <c r="M57" s="28">
        <f>SUM(M20:M56)</f>
        <v>0</v>
      </c>
      <c r="N57" s="12"/>
    </row>
    <row r="58" spans="1:14" ht="51" x14ac:dyDescent="0.25">
      <c r="A58" s="40" t="s">
        <v>70</v>
      </c>
      <c r="B58" s="22" t="s">
        <v>179</v>
      </c>
      <c r="C58" s="43"/>
      <c r="D58" s="44"/>
      <c r="E58" s="20"/>
      <c r="F58" s="8"/>
      <c r="G58" s="8"/>
      <c r="H58" s="8"/>
      <c r="I58" s="8"/>
      <c r="J58" s="9"/>
      <c r="K58" s="9"/>
      <c r="L58" s="7"/>
      <c r="M58" s="7"/>
      <c r="N58" s="9"/>
    </row>
  </sheetData>
  <mergeCells count="3">
    <mergeCell ref="B5:C9"/>
    <mergeCell ref="B11:E12"/>
    <mergeCell ref="C3:E3"/>
  </mergeCells>
  <phoneticPr fontId="13" type="noConversion"/>
  <pageMargins left="0.11811023622047245" right="0.11811023622047245" top="0.15748031496062992" bottom="0.15748031496062992" header="0.31496062992125984" footer="0.31496062992125984"/>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pageSetUpPr fitToPage="1"/>
  </sheetPr>
  <dimension ref="A1:Q139"/>
  <sheetViews>
    <sheetView tabSelected="1" workbookViewId="0">
      <selection activeCell="B2" sqref="B2"/>
    </sheetView>
  </sheetViews>
  <sheetFormatPr baseColWidth="10" defaultColWidth="11.42578125" defaultRowHeight="15" x14ac:dyDescent="0.25"/>
  <cols>
    <col min="1" max="1" width="5" customWidth="1"/>
    <col min="2" max="2" width="40.42578125" customWidth="1"/>
    <col min="3" max="3" width="7.28515625" customWidth="1"/>
    <col min="4" max="4" width="15.140625" customWidth="1"/>
    <col min="5" max="5" width="17.140625" customWidth="1"/>
    <col min="6" max="6" width="12.42578125" customWidth="1"/>
    <col min="7" max="7" width="12.5703125" customWidth="1"/>
    <col min="9" max="9" width="13" customWidth="1"/>
    <col min="10" max="10" width="16.42578125" customWidth="1"/>
    <col min="11" max="11" width="12.42578125" customWidth="1"/>
    <col min="12" max="12" width="31.7109375" customWidth="1"/>
    <col min="13" max="13" width="11.7109375" customWidth="1"/>
    <col min="17" max="17" width="7.85546875" customWidth="1"/>
  </cols>
  <sheetData>
    <row r="1" spans="2:17" ht="18.75" x14ac:dyDescent="0.3">
      <c r="B1" s="11" t="s">
        <v>546</v>
      </c>
      <c r="C1" s="11"/>
      <c r="D1" s="11"/>
      <c r="E1" s="11"/>
      <c r="J1" s="11" t="s">
        <v>1</v>
      </c>
      <c r="K1" s="11"/>
      <c r="L1" s="11"/>
      <c r="M1" s="11"/>
      <c r="Q1" s="11"/>
    </row>
    <row r="3" spans="2:17" ht="22.5" customHeight="1" x14ac:dyDescent="0.25">
      <c r="B3" s="12" t="s">
        <v>2</v>
      </c>
      <c r="C3" s="57"/>
      <c r="D3" s="57"/>
      <c r="E3" s="57"/>
      <c r="F3" s="83"/>
      <c r="G3" s="84"/>
      <c r="H3" s="85"/>
    </row>
    <row r="4" spans="2:17" ht="22.5" customHeight="1" x14ac:dyDescent="0.25">
      <c r="B4" s="18"/>
      <c r="C4" s="18"/>
      <c r="D4" s="18"/>
      <c r="E4" s="18"/>
      <c r="F4" s="15"/>
      <c r="G4" s="15"/>
      <c r="H4" s="15"/>
    </row>
    <row r="5" spans="2:17" ht="15" customHeight="1" x14ac:dyDescent="0.25">
      <c r="B5" s="86" t="s">
        <v>1015</v>
      </c>
      <c r="C5" s="86"/>
      <c r="D5" s="86"/>
      <c r="E5" s="86"/>
      <c r="F5" s="87"/>
      <c r="I5" s="1"/>
    </row>
    <row r="6" spans="2:17" x14ac:dyDescent="0.25">
      <c r="B6" s="87"/>
      <c r="C6" s="87"/>
      <c r="D6" s="87"/>
      <c r="E6" s="87"/>
      <c r="F6" s="87"/>
    </row>
    <row r="7" spans="2:17" x14ac:dyDescent="0.25">
      <c r="B7" s="87"/>
      <c r="C7" s="87"/>
      <c r="D7" s="87"/>
      <c r="E7" s="87"/>
      <c r="F7" s="87"/>
    </row>
    <row r="8" spans="2:17" x14ac:dyDescent="0.25">
      <c r="B8" s="87"/>
      <c r="C8" s="87"/>
      <c r="D8" s="87"/>
      <c r="E8" s="87"/>
      <c r="F8" s="87"/>
    </row>
    <row r="9" spans="2:17" ht="28.5" customHeight="1" x14ac:dyDescent="0.25">
      <c r="B9" s="87"/>
      <c r="C9" s="87"/>
      <c r="D9" s="87"/>
      <c r="E9" s="87"/>
      <c r="F9" s="87"/>
    </row>
    <row r="10" spans="2:17" ht="17.25" customHeight="1" x14ac:dyDescent="0.25">
      <c r="B10" s="16"/>
      <c r="C10" s="16"/>
      <c r="D10" s="16"/>
      <c r="E10" s="16"/>
      <c r="F10" s="16"/>
    </row>
    <row r="11" spans="2:17" x14ac:dyDescent="0.25">
      <c r="B11" s="88" t="s">
        <v>1008</v>
      </c>
      <c r="C11" s="88"/>
      <c r="D11" s="88"/>
      <c r="E11" s="88"/>
      <c r="F11" s="88"/>
      <c r="G11" s="88"/>
      <c r="H11" s="88"/>
    </row>
    <row r="12" spans="2:17" ht="27.75" customHeight="1" x14ac:dyDescent="0.25">
      <c r="B12" s="88"/>
      <c r="C12" s="88"/>
      <c r="D12" s="88"/>
      <c r="E12" s="88"/>
      <c r="F12" s="88"/>
      <c r="G12" s="88"/>
      <c r="H12" s="88"/>
      <c r="M12" s="21"/>
    </row>
    <row r="13" spans="2:17" ht="11.25" customHeight="1" x14ac:dyDescent="0.25">
      <c r="B13" s="15"/>
      <c r="C13" s="15"/>
      <c r="D13" s="15"/>
      <c r="E13" s="15"/>
      <c r="F13" s="15"/>
      <c r="G13" s="15"/>
      <c r="M13" s="21"/>
    </row>
    <row r="14" spans="2:17" x14ac:dyDescent="0.25">
      <c r="B14" s="90" t="s">
        <v>1025</v>
      </c>
      <c r="C14" s="18"/>
      <c r="D14" s="18"/>
      <c r="E14" s="18"/>
    </row>
    <row r="15" spans="2:17" x14ac:dyDescent="0.25">
      <c r="B15" s="21" t="s">
        <v>3</v>
      </c>
      <c r="C15" s="18"/>
      <c r="D15" s="18"/>
      <c r="E15" s="18"/>
    </row>
    <row r="16" spans="2:17" x14ac:dyDescent="0.25">
      <c r="B16" s="21" t="s">
        <v>4</v>
      </c>
      <c r="C16" s="18"/>
      <c r="D16" s="18"/>
      <c r="E16" s="18"/>
    </row>
    <row r="17" spans="1:17" x14ac:dyDescent="0.25">
      <c r="B17" s="18"/>
      <c r="C17" s="18"/>
      <c r="D17" s="18"/>
      <c r="E17" s="18"/>
    </row>
    <row r="18" spans="1:17" x14ac:dyDescent="0.25">
      <c r="A18" s="78" t="s">
        <v>5</v>
      </c>
      <c r="B18" s="79" t="s">
        <v>6</v>
      </c>
      <c r="C18" s="79" t="s">
        <v>7</v>
      </c>
      <c r="D18" s="79" t="s">
        <v>8</v>
      </c>
      <c r="E18" s="79" t="s">
        <v>9</v>
      </c>
      <c r="F18" s="78" t="s">
        <v>10</v>
      </c>
      <c r="G18" s="78" t="s">
        <v>11</v>
      </c>
      <c r="H18" s="78" t="s">
        <v>12</v>
      </c>
      <c r="I18" s="78" t="s">
        <v>13</v>
      </c>
      <c r="J18" s="78" t="s">
        <v>14</v>
      </c>
      <c r="K18" s="78" t="s">
        <v>15</v>
      </c>
      <c r="L18" s="78" t="s">
        <v>16</v>
      </c>
      <c r="M18" s="78" t="s">
        <v>17</v>
      </c>
      <c r="N18" s="78" t="s">
        <v>18</v>
      </c>
      <c r="O18" s="78" t="s">
        <v>1011</v>
      </c>
      <c r="P18" s="78" t="s">
        <v>1017</v>
      </c>
      <c r="Q18" s="80" t="s">
        <v>1018</v>
      </c>
    </row>
    <row r="19" spans="1:17" s="3" customFormat="1" ht="182.25" customHeight="1" x14ac:dyDescent="0.25">
      <c r="A19" s="26" t="s">
        <v>19</v>
      </c>
      <c r="B19" s="26" t="s">
        <v>20</v>
      </c>
      <c r="C19" s="26"/>
      <c r="D19" s="26" t="s">
        <v>1010</v>
      </c>
      <c r="E19" s="26" t="s">
        <v>1010</v>
      </c>
      <c r="F19" s="26" t="s">
        <v>1009</v>
      </c>
      <c r="G19" s="13" t="s">
        <v>1019</v>
      </c>
      <c r="H19" s="14" t="s">
        <v>1020</v>
      </c>
      <c r="I19" s="93" t="s">
        <v>23</v>
      </c>
      <c r="J19" s="93" t="s">
        <v>24</v>
      </c>
      <c r="K19" s="93" t="s">
        <v>25</v>
      </c>
      <c r="L19" s="77" t="s">
        <v>1026</v>
      </c>
      <c r="M19" s="62" t="s">
        <v>1030</v>
      </c>
      <c r="N19" s="94" t="s">
        <v>26</v>
      </c>
      <c r="O19" s="29" t="s">
        <v>1036</v>
      </c>
      <c r="P19" s="2" t="s">
        <v>1021</v>
      </c>
      <c r="Q19" s="96" t="s">
        <v>28</v>
      </c>
    </row>
    <row r="20" spans="1:17" s="3" customFormat="1" x14ac:dyDescent="0.25">
      <c r="A20" s="27" t="s">
        <v>29</v>
      </c>
      <c r="B20" s="58" t="s">
        <v>272</v>
      </c>
      <c r="C20" s="58" t="s">
        <v>273</v>
      </c>
      <c r="D20" s="58" t="s">
        <v>274</v>
      </c>
      <c r="E20" s="58" t="s">
        <v>275</v>
      </c>
      <c r="F20" s="58" t="s">
        <v>276</v>
      </c>
      <c r="G20" s="59" t="s">
        <v>30</v>
      </c>
      <c r="H20" s="58">
        <v>130</v>
      </c>
      <c r="I20" s="4"/>
      <c r="J20" s="4"/>
      <c r="K20" s="4"/>
      <c r="L20" s="4"/>
      <c r="M20" s="5"/>
      <c r="N20" s="6"/>
      <c r="O20" s="7">
        <f t="shared" ref="O20:O137" si="0">M20-(M20*N20)</f>
        <v>0</v>
      </c>
      <c r="P20" s="7">
        <f t="shared" ref="P20:P137" si="1">H20*O20</f>
        <v>0</v>
      </c>
      <c r="Q20" s="30"/>
    </row>
    <row r="21" spans="1:17" s="3" customFormat="1" x14ac:dyDescent="0.25">
      <c r="A21" s="27" t="s">
        <v>31</v>
      </c>
      <c r="B21" s="58" t="s">
        <v>277</v>
      </c>
      <c r="C21" s="58" t="s">
        <v>273</v>
      </c>
      <c r="D21" s="58" t="s">
        <v>278</v>
      </c>
      <c r="E21" s="58" t="s">
        <v>279</v>
      </c>
      <c r="F21" s="58" t="s">
        <v>280</v>
      </c>
      <c r="G21" s="59" t="s">
        <v>30</v>
      </c>
      <c r="H21" s="58">
        <v>56</v>
      </c>
      <c r="I21" s="4"/>
      <c r="J21" s="4"/>
      <c r="K21" s="4"/>
      <c r="L21" s="4"/>
      <c r="M21" s="5"/>
      <c r="N21" s="6"/>
      <c r="O21" s="7">
        <f t="shared" si="0"/>
        <v>0</v>
      </c>
      <c r="P21" s="7">
        <f t="shared" si="1"/>
        <v>0</v>
      </c>
      <c r="Q21" s="30"/>
    </row>
    <row r="22" spans="1:17" s="3" customFormat="1" x14ac:dyDescent="0.25">
      <c r="A22" s="27" t="s">
        <v>32</v>
      </c>
      <c r="B22" s="58" t="s">
        <v>281</v>
      </c>
      <c r="C22" s="58" t="s">
        <v>273</v>
      </c>
      <c r="D22" s="58" t="s">
        <v>278</v>
      </c>
      <c r="E22" s="58" t="s">
        <v>282</v>
      </c>
      <c r="F22" s="58" t="s">
        <v>283</v>
      </c>
      <c r="G22" s="59" t="s">
        <v>30</v>
      </c>
      <c r="H22" s="58">
        <v>405</v>
      </c>
      <c r="I22" s="4"/>
      <c r="J22" s="4"/>
      <c r="K22" s="4"/>
      <c r="L22" s="4"/>
      <c r="M22" s="5"/>
      <c r="N22" s="6"/>
      <c r="O22" s="7">
        <f t="shared" si="0"/>
        <v>0</v>
      </c>
      <c r="P22" s="7">
        <f t="shared" si="1"/>
        <v>0</v>
      </c>
      <c r="Q22" s="30"/>
    </row>
    <row r="23" spans="1:17" s="3" customFormat="1" x14ac:dyDescent="0.25">
      <c r="A23" s="27" t="s">
        <v>33</v>
      </c>
      <c r="B23" s="58" t="s">
        <v>284</v>
      </c>
      <c r="C23" s="58" t="s">
        <v>273</v>
      </c>
      <c r="D23" s="58" t="s">
        <v>278</v>
      </c>
      <c r="E23" s="58" t="s">
        <v>279</v>
      </c>
      <c r="F23" s="58" t="s">
        <v>283</v>
      </c>
      <c r="G23" s="59" t="s">
        <v>30</v>
      </c>
      <c r="H23" s="58">
        <v>359</v>
      </c>
      <c r="I23" s="4"/>
      <c r="J23" s="4"/>
      <c r="K23" s="4"/>
      <c r="L23" s="4"/>
      <c r="M23" s="5"/>
      <c r="N23" s="6"/>
      <c r="O23" s="7">
        <f t="shared" si="0"/>
        <v>0</v>
      </c>
      <c r="P23" s="7">
        <f t="shared" si="1"/>
        <v>0</v>
      </c>
      <c r="Q23" s="30"/>
    </row>
    <row r="24" spans="1:17" s="3" customFormat="1" x14ac:dyDescent="0.25">
      <c r="A24" s="27" t="s">
        <v>34</v>
      </c>
      <c r="B24" s="58" t="s">
        <v>285</v>
      </c>
      <c r="C24" s="58" t="s">
        <v>273</v>
      </c>
      <c r="D24" s="58" t="s">
        <v>286</v>
      </c>
      <c r="E24" s="58" t="s">
        <v>287</v>
      </c>
      <c r="F24" s="58" t="s">
        <v>288</v>
      </c>
      <c r="G24" s="59" t="s">
        <v>30</v>
      </c>
      <c r="H24" s="58">
        <v>145</v>
      </c>
      <c r="I24" s="4"/>
      <c r="J24" s="4"/>
      <c r="K24" s="4"/>
      <c r="L24" s="4"/>
      <c r="M24" s="5"/>
      <c r="N24" s="6"/>
      <c r="O24" s="7">
        <f t="shared" si="0"/>
        <v>0</v>
      </c>
      <c r="P24" s="7">
        <f t="shared" si="1"/>
        <v>0</v>
      </c>
      <c r="Q24" s="30"/>
    </row>
    <row r="25" spans="1:17" s="3" customFormat="1" x14ac:dyDescent="0.25">
      <c r="A25" s="27" t="s">
        <v>35</v>
      </c>
      <c r="B25" s="58" t="s">
        <v>289</v>
      </c>
      <c r="C25" s="58" t="s">
        <v>273</v>
      </c>
      <c r="D25" s="58" t="s">
        <v>286</v>
      </c>
      <c r="E25" s="58" t="s">
        <v>287</v>
      </c>
      <c r="F25" s="58" t="s">
        <v>290</v>
      </c>
      <c r="G25" s="59" t="s">
        <v>30</v>
      </c>
      <c r="H25" s="58">
        <v>45</v>
      </c>
      <c r="I25" s="4"/>
      <c r="J25" s="4"/>
      <c r="K25" s="4"/>
      <c r="L25" s="4"/>
      <c r="M25" s="5"/>
      <c r="N25" s="6"/>
      <c r="O25" s="7">
        <f t="shared" si="0"/>
        <v>0</v>
      </c>
      <c r="P25" s="7">
        <f t="shared" si="1"/>
        <v>0</v>
      </c>
      <c r="Q25" s="30"/>
    </row>
    <row r="26" spans="1:17" s="3" customFormat="1" x14ac:dyDescent="0.25">
      <c r="A26" s="27" t="s">
        <v>36</v>
      </c>
      <c r="B26" s="58" t="s">
        <v>291</v>
      </c>
      <c r="C26" s="58" t="s">
        <v>273</v>
      </c>
      <c r="D26" s="58" t="s">
        <v>286</v>
      </c>
      <c r="E26" s="58" t="s">
        <v>287</v>
      </c>
      <c r="F26" s="58" t="s">
        <v>288</v>
      </c>
      <c r="G26" s="59" t="s">
        <v>30</v>
      </c>
      <c r="H26" s="58">
        <v>825</v>
      </c>
      <c r="I26" s="4"/>
      <c r="J26" s="4"/>
      <c r="K26" s="4"/>
      <c r="L26" s="4"/>
      <c r="M26" s="5"/>
      <c r="N26" s="6"/>
      <c r="O26" s="7">
        <f t="shared" si="0"/>
        <v>0</v>
      </c>
      <c r="P26" s="7">
        <f t="shared" si="1"/>
        <v>0</v>
      </c>
      <c r="Q26" s="30"/>
    </row>
    <row r="27" spans="1:17" s="3" customFormat="1" x14ac:dyDescent="0.25">
      <c r="A27" s="27" t="s">
        <v>37</v>
      </c>
      <c r="B27" s="58" t="s">
        <v>165</v>
      </c>
      <c r="C27" s="58" t="s">
        <v>273</v>
      </c>
      <c r="D27" s="58" t="s">
        <v>286</v>
      </c>
      <c r="E27" s="58" t="s">
        <v>292</v>
      </c>
      <c r="F27" s="58" t="s">
        <v>293</v>
      </c>
      <c r="G27" s="59" t="s">
        <v>30</v>
      </c>
      <c r="H27" s="58">
        <v>420</v>
      </c>
      <c r="I27" s="4"/>
      <c r="J27" s="4"/>
      <c r="K27" s="4"/>
      <c r="L27" s="4"/>
      <c r="M27" s="5"/>
      <c r="N27" s="6"/>
      <c r="O27" s="7">
        <f t="shared" si="0"/>
        <v>0</v>
      </c>
      <c r="P27" s="7">
        <f t="shared" si="1"/>
        <v>0</v>
      </c>
      <c r="Q27" s="30"/>
    </row>
    <row r="28" spans="1:17" s="3" customFormat="1" x14ac:dyDescent="0.25">
      <c r="A28" s="27" t="s">
        <v>40</v>
      </c>
      <c r="B28" s="58" t="s">
        <v>294</v>
      </c>
      <c r="C28" s="58" t="s">
        <v>273</v>
      </c>
      <c r="D28" s="58" t="s">
        <v>295</v>
      </c>
      <c r="E28" s="58" t="s">
        <v>296</v>
      </c>
      <c r="F28" s="58" t="s">
        <v>297</v>
      </c>
      <c r="G28" s="59" t="s">
        <v>30</v>
      </c>
      <c r="H28" s="58">
        <v>105</v>
      </c>
      <c r="I28" s="4"/>
      <c r="J28" s="4"/>
      <c r="K28" s="4"/>
      <c r="L28" s="4"/>
      <c r="M28" s="5"/>
      <c r="N28" s="6"/>
      <c r="O28" s="7">
        <f t="shared" si="0"/>
        <v>0</v>
      </c>
      <c r="P28" s="7">
        <f t="shared" si="1"/>
        <v>0</v>
      </c>
      <c r="Q28" s="30"/>
    </row>
    <row r="29" spans="1:17" s="3" customFormat="1" x14ac:dyDescent="0.25">
      <c r="A29" s="27" t="s">
        <v>41</v>
      </c>
      <c r="B29" s="58" t="s">
        <v>298</v>
      </c>
      <c r="C29" s="58" t="s">
        <v>273</v>
      </c>
      <c r="D29" s="58" t="s">
        <v>295</v>
      </c>
      <c r="E29" s="58" t="s">
        <v>299</v>
      </c>
      <c r="F29" s="58" t="s">
        <v>297</v>
      </c>
      <c r="G29" s="59" t="s">
        <v>30</v>
      </c>
      <c r="H29" s="58">
        <v>50</v>
      </c>
      <c r="I29" s="4"/>
      <c r="J29" s="4"/>
      <c r="K29" s="4"/>
      <c r="L29" s="4"/>
      <c r="M29" s="5"/>
      <c r="N29" s="6"/>
      <c r="O29" s="7">
        <f t="shared" si="0"/>
        <v>0</v>
      </c>
      <c r="P29" s="7">
        <f t="shared" si="1"/>
        <v>0</v>
      </c>
      <c r="Q29" s="30"/>
    </row>
    <row r="30" spans="1:17" s="3" customFormat="1" x14ac:dyDescent="0.25">
      <c r="A30" s="27" t="s">
        <v>42</v>
      </c>
      <c r="B30" s="58" t="s">
        <v>300</v>
      </c>
      <c r="C30" s="58" t="s">
        <v>273</v>
      </c>
      <c r="D30" s="58" t="s">
        <v>295</v>
      </c>
      <c r="E30" s="58" t="s">
        <v>301</v>
      </c>
      <c r="F30" s="58" t="s">
        <v>302</v>
      </c>
      <c r="G30" s="59" t="s">
        <v>30</v>
      </c>
      <c r="H30" s="58">
        <v>239</v>
      </c>
      <c r="I30" s="4"/>
      <c r="J30" s="4"/>
      <c r="K30" s="4"/>
      <c r="L30" s="4"/>
      <c r="M30" s="5"/>
      <c r="N30" s="6"/>
      <c r="O30" s="7">
        <f t="shared" si="0"/>
        <v>0</v>
      </c>
      <c r="P30" s="7">
        <f t="shared" si="1"/>
        <v>0</v>
      </c>
      <c r="Q30" s="30"/>
    </row>
    <row r="31" spans="1:17" s="3" customFormat="1" x14ac:dyDescent="0.25">
      <c r="A31" s="27" t="s">
        <v>43</v>
      </c>
      <c r="B31" s="58" t="s">
        <v>303</v>
      </c>
      <c r="C31" s="58" t="s">
        <v>273</v>
      </c>
      <c r="D31" s="58" t="s">
        <v>295</v>
      </c>
      <c r="E31" s="58" t="s">
        <v>296</v>
      </c>
      <c r="F31" s="58" t="s">
        <v>302</v>
      </c>
      <c r="G31" s="59" t="s">
        <v>30</v>
      </c>
      <c r="H31" s="58">
        <v>120</v>
      </c>
      <c r="I31" s="4"/>
      <c r="J31" s="4"/>
      <c r="K31" s="4"/>
      <c r="L31" s="4"/>
      <c r="M31" s="5"/>
      <c r="N31" s="6"/>
      <c r="O31" s="7">
        <f t="shared" si="0"/>
        <v>0</v>
      </c>
      <c r="P31" s="7">
        <f t="shared" si="1"/>
        <v>0</v>
      </c>
      <c r="Q31" s="30"/>
    </row>
    <row r="32" spans="1:17" s="3" customFormat="1" x14ac:dyDescent="0.25">
      <c r="A32" s="27" t="s">
        <v>44</v>
      </c>
      <c r="B32" s="58" t="s">
        <v>304</v>
      </c>
      <c r="C32" s="58" t="s">
        <v>273</v>
      </c>
      <c r="D32" s="58" t="s">
        <v>295</v>
      </c>
      <c r="E32" s="58" t="s">
        <v>296</v>
      </c>
      <c r="F32" s="58" t="s">
        <v>302</v>
      </c>
      <c r="G32" s="59" t="s">
        <v>30</v>
      </c>
      <c r="H32" s="58">
        <v>435</v>
      </c>
      <c r="I32" s="4"/>
      <c r="J32" s="4"/>
      <c r="K32" s="4"/>
      <c r="L32" s="4"/>
      <c r="M32" s="5"/>
      <c r="N32" s="6"/>
      <c r="O32" s="7">
        <f t="shared" si="0"/>
        <v>0</v>
      </c>
      <c r="P32" s="7">
        <f t="shared" si="1"/>
        <v>0</v>
      </c>
      <c r="Q32" s="30"/>
    </row>
    <row r="33" spans="1:17" s="3" customFormat="1" x14ac:dyDescent="0.25">
      <c r="A33" s="27" t="s">
        <v>45</v>
      </c>
      <c r="B33" s="58" t="s">
        <v>305</v>
      </c>
      <c r="C33" s="58" t="s">
        <v>273</v>
      </c>
      <c r="D33" s="58" t="s">
        <v>295</v>
      </c>
      <c r="E33" s="58" t="s">
        <v>299</v>
      </c>
      <c r="F33" s="58" t="s">
        <v>297</v>
      </c>
      <c r="G33" s="59" t="s">
        <v>30</v>
      </c>
      <c r="H33" s="58">
        <v>60</v>
      </c>
      <c r="I33" s="4"/>
      <c r="J33" s="4"/>
      <c r="K33" s="4"/>
      <c r="L33" s="4"/>
      <c r="M33" s="5"/>
      <c r="N33" s="6"/>
      <c r="O33" s="7">
        <f t="shared" si="0"/>
        <v>0</v>
      </c>
      <c r="P33" s="7">
        <f t="shared" si="1"/>
        <v>0</v>
      </c>
      <c r="Q33" s="30"/>
    </row>
    <row r="34" spans="1:17" s="3" customFormat="1" x14ac:dyDescent="0.25">
      <c r="A34" s="27" t="s">
        <v>46</v>
      </c>
      <c r="B34" s="58" t="s">
        <v>306</v>
      </c>
      <c r="C34" s="58" t="s">
        <v>273</v>
      </c>
      <c r="D34" s="58" t="s">
        <v>295</v>
      </c>
      <c r="E34" s="58" t="s">
        <v>299</v>
      </c>
      <c r="F34" s="58" t="s">
        <v>297</v>
      </c>
      <c r="G34" s="59" t="s">
        <v>30</v>
      </c>
      <c r="H34" s="58">
        <v>40</v>
      </c>
      <c r="I34" s="4"/>
      <c r="J34" s="4"/>
      <c r="K34" s="4"/>
      <c r="L34" s="4"/>
      <c r="M34" s="5"/>
      <c r="N34" s="6"/>
      <c r="O34" s="7">
        <f t="shared" si="0"/>
        <v>0</v>
      </c>
      <c r="P34" s="7">
        <f t="shared" si="1"/>
        <v>0</v>
      </c>
      <c r="Q34" s="30"/>
    </row>
    <row r="35" spans="1:17" s="3" customFormat="1" x14ac:dyDescent="0.25">
      <c r="A35" s="27" t="s">
        <v>47</v>
      </c>
      <c r="B35" s="58" t="s">
        <v>307</v>
      </c>
      <c r="C35" s="58" t="s">
        <v>273</v>
      </c>
      <c r="D35" s="58" t="s">
        <v>295</v>
      </c>
      <c r="E35" s="58" t="s">
        <v>296</v>
      </c>
      <c r="F35" s="58" t="s">
        <v>297</v>
      </c>
      <c r="G35" s="59" t="s">
        <v>30</v>
      </c>
      <c r="H35" s="58">
        <v>40</v>
      </c>
      <c r="I35" s="4"/>
      <c r="J35" s="4"/>
      <c r="K35" s="4"/>
      <c r="L35" s="4"/>
      <c r="M35" s="5"/>
      <c r="N35" s="6"/>
      <c r="O35" s="7">
        <f t="shared" si="0"/>
        <v>0</v>
      </c>
      <c r="P35" s="7">
        <f t="shared" si="1"/>
        <v>0</v>
      </c>
      <c r="Q35" s="30"/>
    </row>
    <row r="36" spans="1:17" s="3" customFormat="1" x14ac:dyDescent="0.25">
      <c r="A36" s="27" t="s">
        <v>48</v>
      </c>
      <c r="B36" s="58" t="s">
        <v>308</v>
      </c>
      <c r="C36" s="58" t="s">
        <v>273</v>
      </c>
      <c r="D36" s="58" t="s">
        <v>295</v>
      </c>
      <c r="E36" s="58" t="s">
        <v>296</v>
      </c>
      <c r="F36" s="58" t="s">
        <v>297</v>
      </c>
      <c r="G36" s="59" t="s">
        <v>30</v>
      </c>
      <c r="H36" s="58">
        <v>155</v>
      </c>
      <c r="I36" s="4"/>
      <c r="J36" s="4"/>
      <c r="K36" s="4"/>
      <c r="L36" s="4"/>
      <c r="M36" s="5"/>
      <c r="N36" s="6"/>
      <c r="O36" s="7">
        <f t="shared" si="0"/>
        <v>0</v>
      </c>
      <c r="P36" s="7">
        <f t="shared" si="1"/>
        <v>0</v>
      </c>
      <c r="Q36" s="30"/>
    </row>
    <row r="37" spans="1:17" s="3" customFormat="1" x14ac:dyDescent="0.25">
      <c r="A37" s="27" t="s">
        <v>49</v>
      </c>
      <c r="B37" s="58" t="s">
        <v>309</v>
      </c>
      <c r="C37" s="58" t="s">
        <v>273</v>
      </c>
      <c r="D37" s="58" t="s">
        <v>295</v>
      </c>
      <c r="E37" s="58" t="s">
        <v>296</v>
      </c>
      <c r="F37" s="58" t="s">
        <v>302</v>
      </c>
      <c r="G37" s="59" t="s">
        <v>30</v>
      </c>
      <c r="H37" s="58">
        <v>103</v>
      </c>
      <c r="I37" s="4"/>
      <c r="J37" s="4"/>
      <c r="K37" s="4"/>
      <c r="L37" s="4"/>
      <c r="M37" s="5"/>
      <c r="N37" s="6"/>
      <c r="O37" s="7">
        <f t="shared" si="0"/>
        <v>0</v>
      </c>
      <c r="P37" s="7">
        <f t="shared" si="1"/>
        <v>0</v>
      </c>
      <c r="Q37" s="30"/>
    </row>
    <row r="38" spans="1:17" s="3" customFormat="1" x14ac:dyDescent="0.25">
      <c r="A38" s="27" t="s">
        <v>50</v>
      </c>
      <c r="B38" s="58" t="s">
        <v>310</v>
      </c>
      <c r="C38" s="58" t="s">
        <v>273</v>
      </c>
      <c r="D38" s="58" t="s">
        <v>295</v>
      </c>
      <c r="E38" s="58" t="s">
        <v>311</v>
      </c>
      <c r="F38" s="58" t="s">
        <v>280</v>
      </c>
      <c r="G38" s="59" t="s">
        <v>30</v>
      </c>
      <c r="H38" s="58">
        <v>139</v>
      </c>
      <c r="I38" s="4"/>
      <c r="J38" s="4"/>
      <c r="K38" s="4"/>
      <c r="L38" s="4"/>
      <c r="M38" s="5"/>
      <c r="N38" s="6"/>
      <c r="O38" s="7">
        <f t="shared" si="0"/>
        <v>0</v>
      </c>
      <c r="P38" s="7">
        <f t="shared" si="1"/>
        <v>0</v>
      </c>
      <c r="Q38" s="30"/>
    </row>
    <row r="39" spans="1:17" s="3" customFormat="1" x14ac:dyDescent="0.25">
      <c r="A39" s="27" t="s">
        <v>51</v>
      </c>
      <c r="B39" s="58" t="s">
        <v>312</v>
      </c>
      <c r="C39" s="58" t="s">
        <v>313</v>
      </c>
      <c r="D39" s="58" t="s">
        <v>295</v>
      </c>
      <c r="E39" s="58" t="s">
        <v>296</v>
      </c>
      <c r="F39" s="58" t="s">
        <v>288</v>
      </c>
      <c r="G39" s="59" t="s">
        <v>30</v>
      </c>
      <c r="H39" s="58">
        <v>145</v>
      </c>
      <c r="I39" s="4"/>
      <c r="J39" s="4"/>
      <c r="K39" s="4"/>
      <c r="L39" s="4"/>
      <c r="M39" s="5"/>
      <c r="N39" s="6"/>
      <c r="O39" s="7">
        <f t="shared" si="0"/>
        <v>0</v>
      </c>
      <c r="P39" s="7">
        <f t="shared" si="1"/>
        <v>0</v>
      </c>
      <c r="Q39" s="30"/>
    </row>
    <row r="40" spans="1:17" s="3" customFormat="1" x14ac:dyDescent="0.25">
      <c r="A40" s="27" t="s">
        <v>52</v>
      </c>
      <c r="B40" s="58" t="s">
        <v>314</v>
      </c>
      <c r="C40" s="58" t="s">
        <v>273</v>
      </c>
      <c r="D40" s="58" t="s">
        <v>295</v>
      </c>
      <c r="E40" s="58" t="s">
        <v>301</v>
      </c>
      <c r="F40" s="58" t="s">
        <v>280</v>
      </c>
      <c r="G40" s="59" t="s">
        <v>30</v>
      </c>
      <c r="H40" s="58">
        <v>182</v>
      </c>
      <c r="I40" s="4"/>
      <c r="J40" s="4"/>
      <c r="K40" s="4"/>
      <c r="L40" s="4"/>
      <c r="M40" s="5"/>
      <c r="N40" s="6"/>
      <c r="O40" s="7">
        <f t="shared" si="0"/>
        <v>0</v>
      </c>
      <c r="P40" s="7">
        <f t="shared" si="1"/>
        <v>0</v>
      </c>
      <c r="Q40" s="30"/>
    </row>
    <row r="41" spans="1:17" s="3" customFormat="1" x14ac:dyDescent="0.25">
      <c r="A41" s="27" t="s">
        <v>53</v>
      </c>
      <c r="B41" s="58" t="s">
        <v>164</v>
      </c>
      <c r="C41" s="58" t="s">
        <v>273</v>
      </c>
      <c r="D41" s="58" t="s">
        <v>295</v>
      </c>
      <c r="E41" s="58" t="s">
        <v>296</v>
      </c>
      <c r="F41" s="58" t="s">
        <v>302</v>
      </c>
      <c r="G41" s="59" t="s">
        <v>30</v>
      </c>
      <c r="H41" s="58">
        <v>623</v>
      </c>
      <c r="I41" s="4"/>
      <c r="J41" s="4"/>
      <c r="K41" s="4"/>
      <c r="L41" s="4"/>
      <c r="M41" s="5"/>
      <c r="N41" s="6"/>
      <c r="O41" s="7">
        <f t="shared" si="0"/>
        <v>0</v>
      </c>
      <c r="P41" s="7">
        <f t="shared" si="1"/>
        <v>0</v>
      </c>
      <c r="Q41" s="30"/>
    </row>
    <row r="42" spans="1:17" s="3" customFormat="1" x14ac:dyDescent="0.25">
      <c r="A42" s="27" t="s">
        <v>54</v>
      </c>
      <c r="B42" s="58" t="s">
        <v>315</v>
      </c>
      <c r="C42" s="58" t="s">
        <v>273</v>
      </c>
      <c r="D42" s="58" t="s">
        <v>295</v>
      </c>
      <c r="E42" s="58" t="s">
        <v>296</v>
      </c>
      <c r="F42" s="58" t="s">
        <v>288</v>
      </c>
      <c r="G42" s="59" t="s">
        <v>30</v>
      </c>
      <c r="H42" s="58">
        <v>45</v>
      </c>
      <c r="I42" s="4"/>
      <c r="J42" s="4"/>
      <c r="K42" s="4"/>
      <c r="L42" s="4"/>
      <c r="M42" s="5"/>
      <c r="N42" s="6"/>
      <c r="O42" s="7">
        <f t="shared" si="0"/>
        <v>0</v>
      </c>
      <c r="P42" s="7">
        <f t="shared" si="1"/>
        <v>0</v>
      </c>
      <c r="Q42" s="30"/>
    </row>
    <row r="43" spans="1:17" s="3" customFormat="1" x14ac:dyDescent="0.25">
      <c r="A43" s="27" t="s">
        <v>55</v>
      </c>
      <c r="B43" s="58" t="s">
        <v>316</v>
      </c>
      <c r="C43" s="58" t="s">
        <v>273</v>
      </c>
      <c r="D43" s="58" t="s">
        <v>295</v>
      </c>
      <c r="E43" s="58" t="s">
        <v>279</v>
      </c>
      <c r="F43" s="58" t="s">
        <v>317</v>
      </c>
      <c r="G43" s="59" t="s">
        <v>30</v>
      </c>
      <c r="H43" s="58">
        <v>291</v>
      </c>
      <c r="I43" s="4"/>
      <c r="J43" s="4"/>
      <c r="K43" s="4"/>
      <c r="L43" s="4"/>
      <c r="M43" s="5"/>
      <c r="N43" s="6"/>
      <c r="O43" s="7">
        <f t="shared" si="0"/>
        <v>0</v>
      </c>
      <c r="P43" s="7">
        <f t="shared" si="1"/>
        <v>0</v>
      </c>
      <c r="Q43" s="30"/>
    </row>
    <row r="44" spans="1:17" s="3" customFormat="1" x14ac:dyDescent="0.25">
      <c r="A44" s="27" t="s">
        <v>56</v>
      </c>
      <c r="B44" s="58" t="s">
        <v>318</v>
      </c>
      <c r="C44" s="58" t="s">
        <v>273</v>
      </c>
      <c r="D44" s="58" t="s">
        <v>295</v>
      </c>
      <c r="E44" s="58" t="s">
        <v>296</v>
      </c>
      <c r="F44" s="58" t="s">
        <v>302</v>
      </c>
      <c r="G44" s="59" t="s">
        <v>30</v>
      </c>
      <c r="H44" s="58">
        <v>68</v>
      </c>
      <c r="I44" s="4"/>
      <c r="J44" s="4"/>
      <c r="K44" s="4"/>
      <c r="L44" s="4"/>
      <c r="M44" s="5"/>
      <c r="N44" s="6"/>
      <c r="O44" s="7">
        <f t="shared" si="0"/>
        <v>0</v>
      </c>
      <c r="P44" s="7">
        <f t="shared" si="1"/>
        <v>0</v>
      </c>
      <c r="Q44" s="30"/>
    </row>
    <row r="45" spans="1:17" s="3" customFormat="1" x14ac:dyDescent="0.25">
      <c r="A45" s="27" t="s">
        <v>57</v>
      </c>
      <c r="B45" s="58" t="s">
        <v>319</v>
      </c>
      <c r="C45" s="58" t="s">
        <v>273</v>
      </c>
      <c r="D45" s="58" t="s">
        <v>295</v>
      </c>
      <c r="E45" s="58" t="s">
        <v>296</v>
      </c>
      <c r="F45" s="58" t="s">
        <v>302</v>
      </c>
      <c r="G45" s="59" t="s">
        <v>30</v>
      </c>
      <c r="H45" s="58">
        <v>378</v>
      </c>
      <c r="I45" s="4"/>
      <c r="J45" s="4"/>
      <c r="K45" s="4"/>
      <c r="L45" s="4"/>
      <c r="M45" s="5"/>
      <c r="N45" s="6"/>
      <c r="O45" s="7">
        <f t="shared" si="0"/>
        <v>0</v>
      </c>
      <c r="P45" s="7">
        <f t="shared" si="1"/>
        <v>0</v>
      </c>
      <c r="Q45" s="30"/>
    </row>
    <row r="46" spans="1:17" s="3" customFormat="1" x14ac:dyDescent="0.25">
      <c r="A46" s="27" t="s">
        <v>58</v>
      </c>
      <c r="B46" s="58" t="s">
        <v>320</v>
      </c>
      <c r="C46" s="58" t="s">
        <v>273</v>
      </c>
      <c r="D46" s="58" t="s">
        <v>295</v>
      </c>
      <c r="E46" s="58" t="s">
        <v>301</v>
      </c>
      <c r="F46" s="58" t="s">
        <v>321</v>
      </c>
      <c r="G46" s="59" t="s">
        <v>30</v>
      </c>
      <c r="H46" s="58">
        <v>23</v>
      </c>
      <c r="I46" s="4"/>
      <c r="J46" s="4"/>
      <c r="K46" s="4"/>
      <c r="L46" s="4"/>
      <c r="M46" s="5"/>
      <c r="N46" s="6"/>
      <c r="O46" s="7">
        <f t="shared" si="0"/>
        <v>0</v>
      </c>
      <c r="P46" s="7">
        <f t="shared" si="1"/>
        <v>0</v>
      </c>
      <c r="Q46" s="30"/>
    </row>
    <row r="47" spans="1:17" s="3" customFormat="1" x14ac:dyDescent="0.25">
      <c r="A47" s="27" t="s">
        <v>59</v>
      </c>
      <c r="B47" s="58" t="s">
        <v>322</v>
      </c>
      <c r="C47" s="58" t="s">
        <v>273</v>
      </c>
      <c r="D47" s="58" t="s">
        <v>295</v>
      </c>
      <c r="E47" s="58" t="s">
        <v>323</v>
      </c>
      <c r="F47" s="58" t="s">
        <v>280</v>
      </c>
      <c r="G47" s="59" t="s">
        <v>30</v>
      </c>
      <c r="H47" s="58">
        <v>29</v>
      </c>
      <c r="I47" s="4"/>
      <c r="J47" s="4"/>
      <c r="K47" s="4"/>
      <c r="L47" s="4"/>
      <c r="M47" s="5"/>
      <c r="N47" s="6"/>
      <c r="O47" s="7">
        <f t="shared" si="0"/>
        <v>0</v>
      </c>
      <c r="P47" s="7">
        <f t="shared" si="1"/>
        <v>0</v>
      </c>
      <c r="Q47" s="30"/>
    </row>
    <row r="48" spans="1:17" s="3" customFormat="1" x14ac:dyDescent="0.25">
      <c r="A48" s="27" t="s">
        <v>60</v>
      </c>
      <c r="B48" s="58" t="s">
        <v>324</v>
      </c>
      <c r="C48" s="58" t="s">
        <v>273</v>
      </c>
      <c r="D48" s="58" t="s">
        <v>295</v>
      </c>
      <c r="E48" s="58" t="s">
        <v>301</v>
      </c>
      <c r="F48" s="58" t="s">
        <v>325</v>
      </c>
      <c r="G48" s="59" t="s">
        <v>30</v>
      </c>
      <c r="H48" s="58">
        <v>297</v>
      </c>
      <c r="I48" s="4"/>
      <c r="J48" s="4"/>
      <c r="K48" s="4"/>
      <c r="L48" s="4"/>
      <c r="M48" s="5"/>
      <c r="N48" s="6"/>
      <c r="O48" s="7">
        <f t="shared" si="0"/>
        <v>0</v>
      </c>
      <c r="P48" s="7">
        <f t="shared" si="1"/>
        <v>0</v>
      </c>
      <c r="Q48" s="30"/>
    </row>
    <row r="49" spans="1:17" s="3" customFormat="1" x14ac:dyDescent="0.25">
      <c r="A49" s="27" t="s">
        <v>61</v>
      </c>
      <c r="B49" s="58" t="s">
        <v>326</v>
      </c>
      <c r="C49" s="58" t="s">
        <v>273</v>
      </c>
      <c r="D49" s="58" t="s">
        <v>295</v>
      </c>
      <c r="E49" s="58" t="s">
        <v>296</v>
      </c>
      <c r="F49" s="58" t="s">
        <v>297</v>
      </c>
      <c r="G49" s="59" t="s">
        <v>30</v>
      </c>
      <c r="H49" s="58">
        <v>130</v>
      </c>
      <c r="I49" s="4"/>
      <c r="J49" s="4"/>
      <c r="K49" s="4"/>
      <c r="L49" s="4"/>
      <c r="M49" s="5"/>
      <c r="N49" s="6"/>
      <c r="O49" s="7">
        <f t="shared" si="0"/>
        <v>0</v>
      </c>
      <c r="P49" s="7">
        <f t="shared" si="1"/>
        <v>0</v>
      </c>
      <c r="Q49" s="30"/>
    </row>
    <row r="50" spans="1:17" s="3" customFormat="1" x14ac:dyDescent="0.25">
      <c r="A50" s="27" t="s">
        <v>62</v>
      </c>
      <c r="B50" s="58" t="s">
        <v>327</v>
      </c>
      <c r="C50" s="58" t="s">
        <v>273</v>
      </c>
      <c r="D50" s="58" t="s">
        <v>295</v>
      </c>
      <c r="E50" s="58" t="s">
        <v>299</v>
      </c>
      <c r="F50" s="58" t="s">
        <v>297</v>
      </c>
      <c r="G50" s="59" t="s">
        <v>30</v>
      </c>
      <c r="H50" s="58">
        <v>40</v>
      </c>
      <c r="I50" s="4"/>
      <c r="J50" s="4"/>
      <c r="K50" s="4"/>
      <c r="L50" s="4"/>
      <c r="M50" s="5"/>
      <c r="N50" s="6"/>
      <c r="O50" s="7">
        <f t="shared" si="0"/>
        <v>0</v>
      </c>
      <c r="P50" s="7">
        <f t="shared" si="1"/>
        <v>0</v>
      </c>
      <c r="Q50" s="30"/>
    </row>
    <row r="51" spans="1:17" s="3" customFormat="1" x14ac:dyDescent="0.25">
      <c r="A51" s="27" t="s">
        <v>63</v>
      </c>
      <c r="B51" s="58" t="s">
        <v>328</v>
      </c>
      <c r="C51" s="58" t="s">
        <v>273</v>
      </c>
      <c r="D51" s="58" t="s">
        <v>295</v>
      </c>
      <c r="E51" s="58" t="s">
        <v>301</v>
      </c>
      <c r="F51" s="58" t="s">
        <v>325</v>
      </c>
      <c r="G51" s="59" t="s">
        <v>30</v>
      </c>
      <c r="H51" s="58">
        <v>57</v>
      </c>
      <c r="I51" s="4"/>
      <c r="J51" s="4"/>
      <c r="K51" s="4"/>
      <c r="L51" s="4"/>
      <c r="M51" s="5"/>
      <c r="N51" s="6"/>
      <c r="O51" s="7">
        <f t="shared" si="0"/>
        <v>0</v>
      </c>
      <c r="P51" s="7">
        <f t="shared" si="1"/>
        <v>0</v>
      </c>
      <c r="Q51" s="30"/>
    </row>
    <row r="52" spans="1:17" s="3" customFormat="1" x14ac:dyDescent="0.25">
      <c r="A52" s="27" t="s">
        <v>64</v>
      </c>
      <c r="B52" s="58" t="s">
        <v>329</v>
      </c>
      <c r="C52" s="58" t="s">
        <v>273</v>
      </c>
      <c r="D52" s="58" t="s">
        <v>295</v>
      </c>
      <c r="E52" s="58" t="s">
        <v>323</v>
      </c>
      <c r="F52" s="58" t="s">
        <v>325</v>
      </c>
      <c r="G52" s="59" t="s">
        <v>30</v>
      </c>
      <c r="H52" s="58">
        <v>112</v>
      </c>
      <c r="I52" s="4"/>
      <c r="J52" s="4"/>
      <c r="K52" s="4"/>
      <c r="L52" s="4"/>
      <c r="M52" s="5"/>
      <c r="N52" s="6"/>
      <c r="O52" s="7">
        <f t="shared" si="0"/>
        <v>0</v>
      </c>
      <c r="P52" s="7">
        <f t="shared" si="1"/>
        <v>0</v>
      </c>
      <c r="Q52" s="30"/>
    </row>
    <row r="53" spans="1:17" s="3" customFormat="1" x14ac:dyDescent="0.25">
      <c r="A53" s="27" t="s">
        <v>65</v>
      </c>
      <c r="B53" s="58" t="s">
        <v>330</v>
      </c>
      <c r="C53" s="58"/>
      <c r="D53" s="58" t="s">
        <v>331</v>
      </c>
      <c r="E53" s="58" t="s">
        <v>332</v>
      </c>
      <c r="F53" s="58" t="s">
        <v>333</v>
      </c>
      <c r="G53" s="59" t="s">
        <v>30</v>
      </c>
      <c r="H53" s="58">
        <v>43</v>
      </c>
      <c r="I53" s="4"/>
      <c r="J53" s="4"/>
      <c r="K53" s="4"/>
      <c r="L53" s="4"/>
      <c r="M53" s="5"/>
      <c r="N53" s="6"/>
      <c r="O53" s="7">
        <f t="shared" si="0"/>
        <v>0</v>
      </c>
      <c r="P53" s="7">
        <f t="shared" si="1"/>
        <v>0</v>
      </c>
      <c r="Q53" s="30"/>
    </row>
    <row r="54" spans="1:17" s="3" customFormat="1" x14ac:dyDescent="0.25">
      <c r="A54" s="27" t="s">
        <v>66</v>
      </c>
      <c r="B54" s="66" t="s">
        <v>162</v>
      </c>
      <c r="C54" s="58" t="s">
        <v>273</v>
      </c>
      <c r="D54" s="58" t="s">
        <v>331</v>
      </c>
      <c r="E54" s="58" t="s">
        <v>332</v>
      </c>
      <c r="F54" s="58" t="s">
        <v>334</v>
      </c>
      <c r="G54" s="59" t="s">
        <v>30</v>
      </c>
      <c r="H54" s="58">
        <v>431</v>
      </c>
      <c r="I54" s="4"/>
      <c r="J54" s="4"/>
      <c r="K54" s="4"/>
      <c r="L54" s="4"/>
      <c r="M54" s="5"/>
      <c r="N54" s="6"/>
      <c r="O54" s="7">
        <f t="shared" si="0"/>
        <v>0</v>
      </c>
      <c r="P54" s="7">
        <f t="shared" si="1"/>
        <v>0</v>
      </c>
      <c r="Q54" s="30"/>
    </row>
    <row r="55" spans="1:17" s="3" customFormat="1" x14ac:dyDescent="0.25">
      <c r="A55" s="27" t="s">
        <v>67</v>
      </c>
      <c r="B55" s="58" t="s">
        <v>335</v>
      </c>
      <c r="C55" s="58" t="s">
        <v>273</v>
      </c>
      <c r="D55" s="58" t="s">
        <v>331</v>
      </c>
      <c r="E55" s="58" t="s">
        <v>336</v>
      </c>
      <c r="F55" s="58" t="s">
        <v>337</v>
      </c>
      <c r="G55" s="59" t="s">
        <v>30</v>
      </c>
      <c r="H55" s="58">
        <v>21</v>
      </c>
      <c r="I55" s="4"/>
      <c r="J55" s="4"/>
      <c r="K55" s="4"/>
      <c r="L55" s="4"/>
      <c r="M55" s="5"/>
      <c r="N55" s="6"/>
      <c r="O55" s="7">
        <f t="shared" si="0"/>
        <v>0</v>
      </c>
      <c r="P55" s="7">
        <f t="shared" si="1"/>
        <v>0</v>
      </c>
      <c r="Q55" s="30"/>
    </row>
    <row r="56" spans="1:17" s="3" customFormat="1" x14ac:dyDescent="0.25">
      <c r="A56" s="27" t="s">
        <v>68</v>
      </c>
      <c r="B56" s="76" t="s">
        <v>338</v>
      </c>
      <c r="C56" s="58" t="s">
        <v>273</v>
      </c>
      <c r="D56" s="76" t="s">
        <v>331</v>
      </c>
      <c r="E56" s="58" t="s">
        <v>332</v>
      </c>
      <c r="F56" s="58" t="s">
        <v>302</v>
      </c>
      <c r="G56" s="59" t="s">
        <v>30</v>
      </c>
      <c r="H56" s="58">
        <v>127</v>
      </c>
      <c r="I56" s="4"/>
      <c r="J56" s="4"/>
      <c r="K56" s="4"/>
      <c r="L56" s="4"/>
      <c r="M56" s="5"/>
      <c r="N56" s="6"/>
      <c r="O56" s="7">
        <f t="shared" si="0"/>
        <v>0</v>
      </c>
      <c r="P56" s="7">
        <f t="shared" si="1"/>
        <v>0</v>
      </c>
      <c r="Q56" s="30"/>
    </row>
    <row r="57" spans="1:17" s="3" customFormat="1" x14ac:dyDescent="0.25">
      <c r="A57" s="27" t="s">
        <v>69</v>
      </c>
      <c r="B57" s="76" t="s">
        <v>339</v>
      </c>
      <c r="C57" s="58" t="s">
        <v>313</v>
      </c>
      <c r="D57" s="76" t="s">
        <v>331</v>
      </c>
      <c r="E57" s="58" t="s">
        <v>340</v>
      </c>
      <c r="F57" s="58" t="s">
        <v>334</v>
      </c>
      <c r="G57" s="59" t="s">
        <v>30</v>
      </c>
      <c r="H57" s="58">
        <v>53</v>
      </c>
      <c r="I57" s="4"/>
      <c r="J57" s="4"/>
      <c r="K57" s="4"/>
      <c r="L57" s="4"/>
      <c r="M57" s="5"/>
      <c r="N57" s="6"/>
      <c r="O57" s="7">
        <f t="shared" si="0"/>
        <v>0</v>
      </c>
      <c r="P57" s="7">
        <f t="shared" si="1"/>
        <v>0</v>
      </c>
      <c r="Q57" s="30"/>
    </row>
    <row r="58" spans="1:17" s="3" customFormat="1" x14ac:dyDescent="0.25">
      <c r="A58" s="27" t="s">
        <v>70</v>
      </c>
      <c r="B58" s="58" t="s">
        <v>341</v>
      </c>
      <c r="C58" s="58" t="s">
        <v>273</v>
      </c>
      <c r="D58" s="58" t="s">
        <v>331</v>
      </c>
      <c r="E58" s="58" t="s">
        <v>332</v>
      </c>
      <c r="F58" s="58" t="s">
        <v>333</v>
      </c>
      <c r="G58" s="59" t="s">
        <v>30</v>
      </c>
      <c r="H58" s="58">
        <v>40</v>
      </c>
      <c r="I58" s="4"/>
      <c r="J58" s="4"/>
      <c r="K58" s="4"/>
      <c r="L58" s="4"/>
      <c r="M58" s="5"/>
      <c r="N58" s="6"/>
      <c r="O58" s="7">
        <f t="shared" si="0"/>
        <v>0</v>
      </c>
      <c r="P58" s="7">
        <f t="shared" si="1"/>
        <v>0</v>
      </c>
      <c r="Q58" s="30"/>
    </row>
    <row r="59" spans="1:17" s="3" customFormat="1" x14ac:dyDescent="0.25">
      <c r="A59" s="27" t="s">
        <v>71</v>
      </c>
      <c r="B59" s="58" t="s">
        <v>342</v>
      </c>
      <c r="C59" s="58" t="s">
        <v>273</v>
      </c>
      <c r="D59" s="58" t="s">
        <v>331</v>
      </c>
      <c r="E59" s="58" t="s">
        <v>332</v>
      </c>
      <c r="F59" s="58" t="s">
        <v>343</v>
      </c>
      <c r="G59" s="59" t="s">
        <v>30</v>
      </c>
      <c r="H59" s="58">
        <v>32</v>
      </c>
      <c r="I59" s="4"/>
      <c r="J59" s="4"/>
      <c r="K59" s="4"/>
      <c r="L59" s="4"/>
      <c r="M59" s="5"/>
      <c r="N59" s="6"/>
      <c r="O59" s="7">
        <f t="shared" si="0"/>
        <v>0</v>
      </c>
      <c r="P59" s="7">
        <f t="shared" si="1"/>
        <v>0</v>
      </c>
      <c r="Q59" s="30"/>
    </row>
    <row r="60" spans="1:17" s="3" customFormat="1" x14ac:dyDescent="0.25">
      <c r="A60" s="27" t="s">
        <v>72</v>
      </c>
      <c r="B60" s="58" t="s">
        <v>166</v>
      </c>
      <c r="C60" s="58" t="s">
        <v>273</v>
      </c>
      <c r="D60" s="58" t="s">
        <v>331</v>
      </c>
      <c r="E60" s="58" t="s">
        <v>336</v>
      </c>
      <c r="F60" s="58" t="s">
        <v>337</v>
      </c>
      <c r="G60" s="59" t="s">
        <v>30</v>
      </c>
      <c r="H60" s="58">
        <v>150</v>
      </c>
      <c r="I60" s="4"/>
      <c r="J60" s="4"/>
      <c r="K60" s="4"/>
      <c r="L60" s="4"/>
      <c r="M60" s="5"/>
      <c r="N60" s="6"/>
      <c r="O60" s="7">
        <f t="shared" si="0"/>
        <v>0</v>
      </c>
      <c r="P60" s="7">
        <f t="shared" si="1"/>
        <v>0</v>
      </c>
      <c r="Q60" s="30"/>
    </row>
    <row r="61" spans="1:17" s="3" customFormat="1" x14ac:dyDescent="0.25">
      <c r="A61" s="27" t="s">
        <v>73</v>
      </c>
      <c r="B61" s="58" t="s">
        <v>344</v>
      </c>
      <c r="C61" s="58" t="s">
        <v>273</v>
      </c>
      <c r="D61" s="58" t="s">
        <v>331</v>
      </c>
      <c r="E61" s="58" t="s">
        <v>336</v>
      </c>
      <c r="F61" s="58" t="s">
        <v>333</v>
      </c>
      <c r="G61" s="59" t="s">
        <v>30</v>
      </c>
      <c r="H61" s="58">
        <v>16</v>
      </c>
      <c r="I61" s="4"/>
      <c r="J61" s="4"/>
      <c r="K61" s="4"/>
      <c r="L61" s="4"/>
      <c r="M61" s="5"/>
      <c r="N61" s="6"/>
      <c r="O61" s="7">
        <f t="shared" si="0"/>
        <v>0</v>
      </c>
      <c r="P61" s="7">
        <f t="shared" si="1"/>
        <v>0</v>
      </c>
      <c r="Q61" s="30"/>
    </row>
    <row r="62" spans="1:17" s="3" customFormat="1" x14ac:dyDescent="0.25">
      <c r="A62" s="27" t="s">
        <v>74</v>
      </c>
      <c r="B62" s="58" t="s">
        <v>345</v>
      </c>
      <c r="C62" s="58" t="s">
        <v>273</v>
      </c>
      <c r="D62" s="58" t="s">
        <v>331</v>
      </c>
      <c r="E62" s="58" t="s">
        <v>346</v>
      </c>
      <c r="F62" s="58" t="s">
        <v>337</v>
      </c>
      <c r="G62" s="59" t="s">
        <v>30</v>
      </c>
      <c r="H62" s="58">
        <v>31</v>
      </c>
      <c r="I62" s="4"/>
      <c r="J62" s="4"/>
      <c r="K62" s="4"/>
      <c r="L62" s="4"/>
      <c r="M62" s="5"/>
      <c r="N62" s="6"/>
      <c r="O62" s="7">
        <f t="shared" si="0"/>
        <v>0</v>
      </c>
      <c r="P62" s="7">
        <f t="shared" si="1"/>
        <v>0</v>
      </c>
      <c r="Q62" s="30"/>
    </row>
    <row r="63" spans="1:17" s="3" customFormat="1" x14ac:dyDescent="0.25">
      <c r="A63" s="27" t="s">
        <v>75</v>
      </c>
      <c r="B63" s="58" t="s">
        <v>347</v>
      </c>
      <c r="C63" s="58" t="s">
        <v>273</v>
      </c>
      <c r="D63" s="58" t="s">
        <v>331</v>
      </c>
      <c r="E63" s="58" t="s">
        <v>346</v>
      </c>
      <c r="F63" s="58" t="s">
        <v>333</v>
      </c>
      <c r="G63" s="59" t="s">
        <v>30</v>
      </c>
      <c r="H63" s="58">
        <v>10</v>
      </c>
      <c r="I63" s="4"/>
      <c r="J63" s="4"/>
      <c r="K63" s="4"/>
      <c r="L63" s="4"/>
      <c r="M63" s="5"/>
      <c r="N63" s="6"/>
      <c r="O63" s="7">
        <f t="shared" si="0"/>
        <v>0</v>
      </c>
      <c r="P63" s="7">
        <f t="shared" si="1"/>
        <v>0</v>
      </c>
      <c r="Q63" s="30"/>
    </row>
    <row r="64" spans="1:17" s="3" customFormat="1" x14ac:dyDescent="0.25">
      <c r="A64" s="27" t="s">
        <v>77</v>
      </c>
      <c r="B64" s="58" t="s">
        <v>348</v>
      </c>
      <c r="C64" s="58" t="s">
        <v>273</v>
      </c>
      <c r="D64" s="58" t="s">
        <v>331</v>
      </c>
      <c r="E64" s="58" t="s">
        <v>336</v>
      </c>
      <c r="F64" s="58" t="s">
        <v>349</v>
      </c>
      <c r="G64" s="59" t="s">
        <v>30</v>
      </c>
      <c r="H64" s="58">
        <v>20</v>
      </c>
      <c r="I64" s="4"/>
      <c r="J64" s="4"/>
      <c r="K64" s="4"/>
      <c r="L64" s="4"/>
      <c r="M64" s="5"/>
      <c r="N64" s="6"/>
      <c r="O64" s="7">
        <f t="shared" si="0"/>
        <v>0</v>
      </c>
      <c r="P64" s="7">
        <f t="shared" si="1"/>
        <v>0</v>
      </c>
      <c r="Q64" s="30"/>
    </row>
    <row r="65" spans="1:17" s="3" customFormat="1" x14ac:dyDescent="0.25">
      <c r="A65" s="27" t="s">
        <v>78</v>
      </c>
      <c r="B65" s="58" t="s">
        <v>350</v>
      </c>
      <c r="C65" s="58" t="s">
        <v>313</v>
      </c>
      <c r="D65" s="58" t="s">
        <v>351</v>
      </c>
      <c r="E65" s="58" t="s">
        <v>275</v>
      </c>
      <c r="F65" s="58" t="s">
        <v>352</v>
      </c>
      <c r="G65" s="59" t="s">
        <v>30</v>
      </c>
      <c r="H65" s="58">
        <v>15</v>
      </c>
      <c r="I65" s="4"/>
      <c r="J65" s="4"/>
      <c r="K65" s="4"/>
      <c r="L65" s="4"/>
      <c r="M65" s="5"/>
      <c r="N65" s="6"/>
      <c r="O65" s="7">
        <f t="shared" si="0"/>
        <v>0</v>
      </c>
      <c r="P65" s="7">
        <f t="shared" si="1"/>
        <v>0</v>
      </c>
      <c r="Q65" s="30"/>
    </row>
    <row r="66" spans="1:17" s="3" customFormat="1" x14ac:dyDescent="0.25">
      <c r="A66" s="27" t="s">
        <v>79</v>
      </c>
      <c r="B66" s="64" t="s">
        <v>263</v>
      </c>
      <c r="C66" s="66" t="s">
        <v>273</v>
      </c>
      <c r="D66" s="64" t="s">
        <v>262</v>
      </c>
      <c r="E66" s="66"/>
      <c r="F66" s="74" t="s">
        <v>302</v>
      </c>
      <c r="G66" s="59" t="s">
        <v>30</v>
      </c>
      <c r="H66" s="58">
        <v>138</v>
      </c>
      <c r="I66" s="4"/>
      <c r="J66" s="4"/>
      <c r="K66" s="4"/>
      <c r="L66" s="4"/>
      <c r="M66" s="5"/>
      <c r="N66" s="6"/>
      <c r="O66" s="7">
        <f t="shared" si="0"/>
        <v>0</v>
      </c>
      <c r="P66" s="7">
        <f t="shared" si="1"/>
        <v>0</v>
      </c>
      <c r="Q66" s="30"/>
    </row>
    <row r="67" spans="1:17" s="3" customFormat="1" x14ac:dyDescent="0.25">
      <c r="A67" s="27" t="s">
        <v>80</v>
      </c>
      <c r="B67" s="64" t="s">
        <v>261</v>
      </c>
      <c r="C67" s="66" t="s">
        <v>273</v>
      </c>
      <c r="D67" s="64" t="s">
        <v>262</v>
      </c>
      <c r="E67" s="66"/>
      <c r="F67" s="74" t="s">
        <v>302</v>
      </c>
      <c r="G67" s="59" t="s">
        <v>30</v>
      </c>
      <c r="H67" s="58">
        <v>93</v>
      </c>
      <c r="I67" s="4"/>
      <c r="J67" s="4"/>
      <c r="K67" s="4"/>
      <c r="L67" s="4"/>
      <c r="M67" s="5"/>
      <c r="N67" s="6"/>
      <c r="O67" s="7">
        <f t="shared" si="0"/>
        <v>0</v>
      </c>
      <c r="P67" s="7">
        <f t="shared" si="1"/>
        <v>0</v>
      </c>
      <c r="Q67" s="30"/>
    </row>
    <row r="68" spans="1:17" s="3" customFormat="1" x14ac:dyDescent="0.25">
      <c r="A68" s="27" t="s">
        <v>81</v>
      </c>
      <c r="B68" s="58" t="s">
        <v>353</v>
      </c>
      <c r="C68" s="58" t="s">
        <v>313</v>
      </c>
      <c r="D68" s="58" t="s">
        <v>354</v>
      </c>
      <c r="E68" s="58" t="s">
        <v>355</v>
      </c>
      <c r="F68" s="58" t="s">
        <v>356</v>
      </c>
      <c r="G68" s="59" t="s">
        <v>30</v>
      </c>
      <c r="H68" s="58">
        <v>134</v>
      </c>
      <c r="I68" s="4"/>
      <c r="J68" s="4"/>
      <c r="K68" s="4"/>
      <c r="L68" s="4"/>
      <c r="M68" s="5"/>
      <c r="N68" s="6"/>
      <c r="O68" s="7">
        <f t="shared" si="0"/>
        <v>0</v>
      </c>
      <c r="P68" s="7">
        <f t="shared" si="1"/>
        <v>0</v>
      </c>
      <c r="Q68" s="30"/>
    </row>
    <row r="69" spans="1:17" s="3" customFormat="1" x14ac:dyDescent="0.25">
      <c r="A69" s="27" t="s">
        <v>82</v>
      </c>
      <c r="B69" s="58" t="s">
        <v>357</v>
      </c>
      <c r="C69" s="58" t="s">
        <v>313</v>
      </c>
      <c r="D69" s="58" t="s">
        <v>354</v>
      </c>
      <c r="E69" s="58" t="s">
        <v>355</v>
      </c>
      <c r="F69" s="58" t="s">
        <v>283</v>
      </c>
      <c r="G69" s="59" t="s">
        <v>30</v>
      </c>
      <c r="H69" s="58">
        <v>33</v>
      </c>
      <c r="I69" s="4"/>
      <c r="J69" s="4"/>
      <c r="K69" s="4"/>
      <c r="L69" s="4"/>
      <c r="M69" s="5"/>
      <c r="N69" s="6"/>
      <c r="O69" s="7">
        <f t="shared" si="0"/>
        <v>0</v>
      </c>
      <c r="P69" s="7">
        <f t="shared" si="1"/>
        <v>0</v>
      </c>
      <c r="Q69" s="30"/>
    </row>
    <row r="70" spans="1:17" s="3" customFormat="1" x14ac:dyDescent="0.25">
      <c r="A70" s="27" t="s">
        <v>83</v>
      </c>
      <c r="B70" s="58" t="s">
        <v>358</v>
      </c>
      <c r="C70" s="58" t="s">
        <v>273</v>
      </c>
      <c r="D70" s="58" t="s">
        <v>359</v>
      </c>
      <c r="E70" s="58" t="s">
        <v>275</v>
      </c>
      <c r="F70" s="58" t="s">
        <v>288</v>
      </c>
      <c r="G70" s="59" t="s">
        <v>30</v>
      </c>
      <c r="H70" s="58">
        <v>55</v>
      </c>
      <c r="I70" s="4"/>
      <c r="J70" s="4"/>
      <c r="K70" s="4"/>
      <c r="L70" s="4"/>
      <c r="M70" s="5"/>
      <c r="N70" s="6"/>
      <c r="O70" s="7">
        <f t="shared" si="0"/>
        <v>0</v>
      </c>
      <c r="P70" s="7">
        <f t="shared" si="1"/>
        <v>0</v>
      </c>
      <c r="Q70" s="30"/>
    </row>
    <row r="71" spans="1:17" s="3" customFormat="1" x14ac:dyDescent="0.25">
      <c r="A71" s="27" t="s">
        <v>84</v>
      </c>
      <c r="B71" s="58" t="s">
        <v>360</v>
      </c>
      <c r="C71" s="58" t="s">
        <v>273</v>
      </c>
      <c r="D71" s="58" t="s">
        <v>359</v>
      </c>
      <c r="E71" s="58" t="s">
        <v>355</v>
      </c>
      <c r="F71" s="58" t="s">
        <v>317</v>
      </c>
      <c r="G71" s="59" t="s">
        <v>30</v>
      </c>
      <c r="H71" s="58">
        <v>28</v>
      </c>
      <c r="I71" s="4"/>
      <c r="J71" s="4"/>
      <c r="K71" s="4"/>
      <c r="L71" s="4"/>
      <c r="M71" s="5"/>
      <c r="N71" s="6"/>
      <c r="O71" s="7">
        <f t="shared" si="0"/>
        <v>0</v>
      </c>
      <c r="P71" s="7">
        <f t="shared" si="1"/>
        <v>0</v>
      </c>
      <c r="Q71" s="30"/>
    </row>
    <row r="72" spans="1:17" s="3" customFormat="1" x14ac:dyDescent="0.25">
      <c r="A72" s="27" t="s">
        <v>85</v>
      </c>
      <c r="B72" s="58" t="s">
        <v>361</v>
      </c>
      <c r="C72" s="58" t="s">
        <v>313</v>
      </c>
      <c r="D72" s="58" t="s">
        <v>362</v>
      </c>
      <c r="E72" s="58" t="s">
        <v>275</v>
      </c>
      <c r="F72" s="58" t="s">
        <v>363</v>
      </c>
      <c r="G72" s="59" t="s">
        <v>30</v>
      </c>
      <c r="H72" s="58">
        <v>116</v>
      </c>
      <c r="I72" s="4"/>
      <c r="J72" s="4"/>
      <c r="K72" s="4"/>
      <c r="L72" s="4"/>
      <c r="M72" s="5"/>
      <c r="N72" s="6"/>
      <c r="O72" s="7">
        <f t="shared" si="0"/>
        <v>0</v>
      </c>
      <c r="P72" s="7">
        <f t="shared" si="1"/>
        <v>0</v>
      </c>
      <c r="Q72" s="30"/>
    </row>
    <row r="73" spans="1:17" s="3" customFormat="1" x14ac:dyDescent="0.25">
      <c r="A73" s="27" t="s">
        <v>86</v>
      </c>
      <c r="B73" s="58" t="s">
        <v>364</v>
      </c>
      <c r="C73" s="58" t="s">
        <v>313</v>
      </c>
      <c r="D73" s="58" t="s">
        <v>362</v>
      </c>
      <c r="E73" s="58" t="s">
        <v>275</v>
      </c>
      <c r="F73" s="58" t="s">
        <v>365</v>
      </c>
      <c r="G73" s="59" t="s">
        <v>30</v>
      </c>
      <c r="H73" s="58">
        <v>365</v>
      </c>
      <c r="I73" s="4"/>
      <c r="J73" s="4"/>
      <c r="K73" s="4"/>
      <c r="L73" s="4"/>
      <c r="M73" s="5"/>
      <c r="N73" s="6"/>
      <c r="O73" s="7">
        <f t="shared" si="0"/>
        <v>0</v>
      </c>
      <c r="P73" s="7">
        <f t="shared" si="1"/>
        <v>0</v>
      </c>
      <c r="Q73" s="30"/>
    </row>
    <row r="74" spans="1:17" s="3" customFormat="1" x14ac:dyDescent="0.25">
      <c r="A74" s="27" t="s">
        <v>87</v>
      </c>
      <c r="B74" s="58" t="s">
        <v>366</v>
      </c>
      <c r="C74" s="58" t="s">
        <v>313</v>
      </c>
      <c r="D74" s="58" t="s">
        <v>362</v>
      </c>
      <c r="E74" s="58" t="s">
        <v>355</v>
      </c>
      <c r="F74" s="58" t="s">
        <v>288</v>
      </c>
      <c r="G74" s="59" t="s">
        <v>30</v>
      </c>
      <c r="H74" s="58">
        <v>420</v>
      </c>
      <c r="I74" s="4"/>
      <c r="J74" s="4"/>
      <c r="K74" s="4"/>
      <c r="L74" s="4"/>
      <c r="M74" s="5"/>
      <c r="N74" s="6"/>
      <c r="O74" s="7">
        <f t="shared" si="0"/>
        <v>0</v>
      </c>
      <c r="P74" s="7">
        <f t="shared" si="1"/>
        <v>0</v>
      </c>
      <c r="Q74" s="30"/>
    </row>
    <row r="75" spans="1:17" s="3" customFormat="1" x14ac:dyDescent="0.25">
      <c r="A75" s="27" t="s">
        <v>88</v>
      </c>
      <c r="B75" s="58" t="s">
        <v>367</v>
      </c>
      <c r="C75" s="58" t="s">
        <v>313</v>
      </c>
      <c r="D75" s="58" t="s">
        <v>362</v>
      </c>
      <c r="E75" s="58" t="s">
        <v>275</v>
      </c>
      <c r="F75" s="58" t="s">
        <v>297</v>
      </c>
      <c r="G75" s="59" t="s">
        <v>30</v>
      </c>
      <c r="H75" s="58">
        <v>70</v>
      </c>
      <c r="I75" s="4"/>
      <c r="J75" s="4"/>
      <c r="K75" s="4"/>
      <c r="L75" s="4"/>
      <c r="M75" s="5"/>
      <c r="N75" s="6"/>
      <c r="O75" s="7">
        <f t="shared" si="0"/>
        <v>0</v>
      </c>
      <c r="P75" s="7">
        <f t="shared" si="1"/>
        <v>0</v>
      </c>
      <c r="Q75" s="30"/>
    </row>
    <row r="76" spans="1:17" s="3" customFormat="1" x14ac:dyDescent="0.25">
      <c r="A76" s="27" t="s">
        <v>89</v>
      </c>
      <c r="B76" s="58" t="s">
        <v>368</v>
      </c>
      <c r="C76" s="58" t="s">
        <v>273</v>
      </c>
      <c r="D76" s="58" t="s">
        <v>369</v>
      </c>
      <c r="E76" s="58" t="s">
        <v>370</v>
      </c>
      <c r="F76" s="58" t="s">
        <v>276</v>
      </c>
      <c r="G76" s="59" t="s">
        <v>30</v>
      </c>
      <c r="H76" s="58">
        <v>100</v>
      </c>
      <c r="I76" s="4"/>
      <c r="J76" s="4"/>
      <c r="K76" s="4"/>
      <c r="L76" s="4"/>
      <c r="M76" s="5"/>
      <c r="N76" s="6"/>
      <c r="O76" s="7">
        <f t="shared" si="0"/>
        <v>0</v>
      </c>
      <c r="P76" s="7">
        <f t="shared" si="1"/>
        <v>0</v>
      </c>
      <c r="Q76" s="30"/>
    </row>
    <row r="77" spans="1:17" s="3" customFormat="1" x14ac:dyDescent="0.25">
      <c r="A77" s="27" t="s">
        <v>90</v>
      </c>
      <c r="B77" s="58" t="s">
        <v>371</v>
      </c>
      <c r="C77" s="58" t="s">
        <v>273</v>
      </c>
      <c r="D77" s="58" t="s">
        <v>369</v>
      </c>
      <c r="E77" s="58" t="s">
        <v>370</v>
      </c>
      <c r="F77" s="58" t="s">
        <v>276</v>
      </c>
      <c r="G77" s="59" t="s">
        <v>30</v>
      </c>
      <c r="H77" s="58">
        <v>20</v>
      </c>
      <c r="I77" s="4"/>
      <c r="J77" s="4"/>
      <c r="K77" s="4"/>
      <c r="L77" s="4"/>
      <c r="M77" s="5"/>
      <c r="N77" s="6"/>
      <c r="O77" s="7">
        <f t="shared" si="0"/>
        <v>0</v>
      </c>
      <c r="P77" s="7">
        <f t="shared" si="1"/>
        <v>0</v>
      </c>
      <c r="Q77" s="30"/>
    </row>
    <row r="78" spans="1:17" s="3" customFormat="1" x14ac:dyDescent="0.25">
      <c r="A78" s="27" t="s">
        <v>91</v>
      </c>
      <c r="B78" s="58" t="s">
        <v>372</v>
      </c>
      <c r="C78" s="58" t="s">
        <v>273</v>
      </c>
      <c r="D78" s="58" t="s">
        <v>373</v>
      </c>
      <c r="E78" s="58" t="s">
        <v>374</v>
      </c>
      <c r="F78" s="58" t="s">
        <v>375</v>
      </c>
      <c r="G78" s="59" t="s">
        <v>30</v>
      </c>
      <c r="H78" s="58">
        <v>93</v>
      </c>
      <c r="I78" s="4"/>
      <c r="J78" s="4"/>
      <c r="K78" s="4"/>
      <c r="L78" s="4"/>
      <c r="M78" s="5"/>
      <c r="N78" s="6"/>
      <c r="O78" s="7">
        <f t="shared" si="0"/>
        <v>0</v>
      </c>
      <c r="P78" s="7">
        <f t="shared" si="1"/>
        <v>0</v>
      </c>
      <c r="Q78" s="30"/>
    </row>
    <row r="79" spans="1:17" s="3" customFormat="1" x14ac:dyDescent="0.25">
      <c r="A79" s="27" t="s">
        <v>92</v>
      </c>
      <c r="B79" s="66" t="s">
        <v>376</v>
      </c>
      <c r="C79" s="58" t="s">
        <v>273</v>
      </c>
      <c r="D79" s="58" t="s">
        <v>377</v>
      </c>
      <c r="E79" s="58" t="s">
        <v>378</v>
      </c>
      <c r="F79" s="58" t="s">
        <v>379</v>
      </c>
      <c r="G79" s="59" t="s">
        <v>30</v>
      </c>
      <c r="H79" s="58">
        <v>60</v>
      </c>
      <c r="I79" s="4"/>
      <c r="J79" s="4"/>
      <c r="K79" s="4"/>
      <c r="L79" s="4"/>
      <c r="M79" s="5"/>
      <c r="N79" s="6"/>
      <c r="O79" s="7">
        <f t="shared" si="0"/>
        <v>0</v>
      </c>
      <c r="P79" s="7">
        <f t="shared" si="1"/>
        <v>0</v>
      </c>
      <c r="Q79" s="30"/>
    </row>
    <row r="80" spans="1:17" s="3" customFormat="1" x14ac:dyDescent="0.25">
      <c r="A80" s="27" t="s">
        <v>93</v>
      </c>
      <c r="B80" s="58" t="s">
        <v>380</v>
      </c>
      <c r="C80" s="58" t="s">
        <v>273</v>
      </c>
      <c r="D80" s="58" t="s">
        <v>377</v>
      </c>
      <c r="E80" s="58" t="s">
        <v>381</v>
      </c>
      <c r="F80" s="58" t="s">
        <v>382</v>
      </c>
      <c r="G80" s="59" t="s">
        <v>30</v>
      </c>
      <c r="H80" s="58">
        <v>72</v>
      </c>
      <c r="I80" s="4"/>
      <c r="J80" s="4"/>
      <c r="K80" s="4"/>
      <c r="L80" s="4"/>
      <c r="M80" s="5"/>
      <c r="N80" s="6"/>
      <c r="O80" s="7">
        <f t="shared" si="0"/>
        <v>0</v>
      </c>
      <c r="P80" s="7">
        <f t="shared" si="1"/>
        <v>0</v>
      </c>
      <c r="Q80" s="30"/>
    </row>
    <row r="81" spans="1:17" s="3" customFormat="1" x14ac:dyDescent="0.25">
      <c r="A81" s="27" t="s">
        <v>95</v>
      </c>
      <c r="B81" s="58" t="s">
        <v>383</v>
      </c>
      <c r="C81" s="58" t="s">
        <v>273</v>
      </c>
      <c r="D81" s="58" t="s">
        <v>377</v>
      </c>
      <c r="E81" s="58" t="s">
        <v>381</v>
      </c>
      <c r="F81" s="58" t="s">
        <v>384</v>
      </c>
      <c r="G81" s="59" t="s">
        <v>30</v>
      </c>
      <c r="H81" s="58">
        <v>96</v>
      </c>
      <c r="I81" s="4"/>
      <c r="J81" s="4"/>
      <c r="K81" s="4"/>
      <c r="L81" s="4"/>
      <c r="M81" s="5"/>
      <c r="N81" s="6"/>
      <c r="O81" s="7">
        <f t="shared" si="0"/>
        <v>0</v>
      </c>
      <c r="P81" s="7">
        <f t="shared" si="1"/>
        <v>0</v>
      </c>
      <c r="Q81" s="30"/>
    </row>
    <row r="82" spans="1:17" s="3" customFormat="1" x14ac:dyDescent="0.25">
      <c r="A82" s="27" t="s">
        <v>96</v>
      </c>
      <c r="B82" s="98" t="s">
        <v>1033</v>
      </c>
      <c r="C82" s="58" t="s">
        <v>273</v>
      </c>
      <c r="D82" s="58" t="s">
        <v>377</v>
      </c>
      <c r="E82" s="58" t="s">
        <v>381</v>
      </c>
      <c r="F82" s="58" t="s">
        <v>385</v>
      </c>
      <c r="G82" s="59" t="s">
        <v>30</v>
      </c>
      <c r="H82" s="58">
        <v>291</v>
      </c>
      <c r="I82" s="4"/>
      <c r="J82" s="4"/>
      <c r="K82" s="4"/>
      <c r="L82" s="4"/>
      <c r="M82" s="5"/>
      <c r="N82" s="6"/>
      <c r="O82" s="7">
        <f t="shared" si="0"/>
        <v>0</v>
      </c>
      <c r="P82" s="7">
        <f t="shared" si="1"/>
        <v>0</v>
      </c>
      <c r="Q82" s="30"/>
    </row>
    <row r="83" spans="1:17" s="3" customFormat="1" x14ac:dyDescent="0.25">
      <c r="A83" s="27" t="s">
        <v>97</v>
      </c>
      <c r="B83" s="58" t="s">
        <v>386</v>
      </c>
      <c r="C83" s="58" t="s">
        <v>313</v>
      </c>
      <c r="D83" s="58" t="s">
        <v>377</v>
      </c>
      <c r="E83" s="58" t="s">
        <v>381</v>
      </c>
      <c r="F83" s="58" t="s">
        <v>384</v>
      </c>
      <c r="G83" s="59" t="s">
        <v>30</v>
      </c>
      <c r="H83" s="58">
        <v>216</v>
      </c>
      <c r="I83" s="4"/>
      <c r="J83" s="4"/>
      <c r="K83" s="4"/>
      <c r="L83" s="4"/>
      <c r="M83" s="5"/>
      <c r="N83" s="6"/>
      <c r="O83" s="7">
        <f t="shared" si="0"/>
        <v>0</v>
      </c>
      <c r="P83" s="7">
        <f t="shared" si="1"/>
        <v>0</v>
      </c>
      <c r="Q83" s="30"/>
    </row>
    <row r="84" spans="1:17" s="3" customFormat="1" x14ac:dyDescent="0.25">
      <c r="A84" s="27" t="s">
        <v>98</v>
      </c>
      <c r="B84" s="58" t="s">
        <v>387</v>
      </c>
      <c r="C84" s="58" t="s">
        <v>273</v>
      </c>
      <c r="D84" s="58" t="s">
        <v>377</v>
      </c>
      <c r="E84" s="58" t="s">
        <v>388</v>
      </c>
      <c r="F84" s="58" t="s">
        <v>389</v>
      </c>
      <c r="G84" s="59" t="s">
        <v>30</v>
      </c>
      <c r="H84" s="58">
        <v>50</v>
      </c>
      <c r="I84" s="4"/>
      <c r="J84" s="4"/>
      <c r="K84" s="4"/>
      <c r="L84" s="4"/>
      <c r="M84" s="5"/>
      <c r="N84" s="6"/>
      <c r="O84" s="7">
        <f t="shared" si="0"/>
        <v>0</v>
      </c>
      <c r="P84" s="7">
        <f t="shared" si="1"/>
        <v>0</v>
      </c>
      <c r="Q84" s="30"/>
    </row>
    <row r="85" spans="1:17" s="3" customFormat="1" x14ac:dyDescent="0.25">
      <c r="A85" s="27" t="s">
        <v>99</v>
      </c>
      <c r="B85" s="58" t="s">
        <v>390</v>
      </c>
      <c r="C85" s="58" t="s">
        <v>313</v>
      </c>
      <c r="D85" s="58" t="s">
        <v>377</v>
      </c>
      <c r="E85" s="58" t="s">
        <v>378</v>
      </c>
      <c r="F85" s="58" t="s">
        <v>391</v>
      </c>
      <c r="G85" s="59" t="s">
        <v>30</v>
      </c>
      <c r="H85" s="58">
        <v>365</v>
      </c>
      <c r="I85" s="4"/>
      <c r="J85" s="4"/>
      <c r="K85" s="4"/>
      <c r="L85" s="4"/>
      <c r="M85" s="5"/>
      <c r="N85" s="6"/>
      <c r="O85" s="7">
        <f t="shared" si="0"/>
        <v>0</v>
      </c>
      <c r="P85" s="7">
        <f t="shared" si="1"/>
        <v>0</v>
      </c>
      <c r="Q85" s="30"/>
    </row>
    <row r="86" spans="1:17" s="3" customFormat="1" x14ac:dyDescent="0.25">
      <c r="A86" s="27" t="s">
        <v>100</v>
      </c>
      <c r="B86" s="58" t="s">
        <v>392</v>
      </c>
      <c r="C86" s="58" t="s">
        <v>273</v>
      </c>
      <c r="D86" s="58" t="s">
        <v>377</v>
      </c>
      <c r="E86" s="58" t="s">
        <v>393</v>
      </c>
      <c r="F86" s="58" t="s">
        <v>389</v>
      </c>
      <c r="G86" s="59" t="s">
        <v>30</v>
      </c>
      <c r="H86" s="58">
        <v>551</v>
      </c>
      <c r="I86" s="4"/>
      <c r="J86" s="4"/>
      <c r="K86" s="4"/>
      <c r="L86" s="4"/>
      <c r="M86" s="5"/>
      <c r="N86" s="6"/>
      <c r="O86" s="7">
        <f t="shared" si="0"/>
        <v>0</v>
      </c>
      <c r="P86" s="7">
        <f t="shared" si="1"/>
        <v>0</v>
      </c>
      <c r="Q86" s="30"/>
    </row>
    <row r="87" spans="1:17" s="3" customFormat="1" x14ac:dyDescent="0.25">
      <c r="A87" s="27" t="s">
        <v>101</v>
      </c>
      <c r="B87" s="58" t="s">
        <v>394</v>
      </c>
      <c r="C87" s="58" t="s">
        <v>273</v>
      </c>
      <c r="D87" s="58" t="s">
        <v>377</v>
      </c>
      <c r="E87" s="58" t="s">
        <v>393</v>
      </c>
      <c r="F87" s="58" t="s">
        <v>288</v>
      </c>
      <c r="G87" s="59" t="s">
        <v>30</v>
      </c>
      <c r="H87" s="58">
        <v>160</v>
      </c>
      <c r="I87" s="4"/>
      <c r="J87" s="4"/>
      <c r="K87" s="4"/>
      <c r="L87" s="4"/>
      <c r="M87" s="5"/>
      <c r="N87" s="6"/>
      <c r="O87" s="7">
        <f t="shared" si="0"/>
        <v>0</v>
      </c>
      <c r="P87" s="7">
        <f t="shared" si="1"/>
        <v>0</v>
      </c>
      <c r="Q87" s="30"/>
    </row>
    <row r="88" spans="1:17" s="3" customFormat="1" x14ac:dyDescent="0.25">
      <c r="A88" s="27" t="s">
        <v>102</v>
      </c>
      <c r="B88" s="58" t="s">
        <v>395</v>
      </c>
      <c r="C88" s="58" t="s">
        <v>273</v>
      </c>
      <c r="D88" s="58" t="s">
        <v>377</v>
      </c>
      <c r="E88" s="58" t="s">
        <v>388</v>
      </c>
      <c r="F88" s="58" t="s">
        <v>288</v>
      </c>
      <c r="G88" s="59" t="s">
        <v>30</v>
      </c>
      <c r="H88" s="58">
        <v>265</v>
      </c>
      <c r="I88" s="4"/>
      <c r="J88" s="4"/>
      <c r="K88" s="4"/>
      <c r="L88" s="4"/>
      <c r="M88" s="5"/>
      <c r="N88" s="6"/>
      <c r="O88" s="7">
        <f t="shared" si="0"/>
        <v>0</v>
      </c>
      <c r="P88" s="7">
        <f t="shared" si="1"/>
        <v>0</v>
      </c>
      <c r="Q88" s="30"/>
    </row>
    <row r="89" spans="1:17" s="3" customFormat="1" x14ac:dyDescent="0.25">
      <c r="A89" s="27" t="s">
        <v>103</v>
      </c>
      <c r="B89" s="58" t="s">
        <v>396</v>
      </c>
      <c r="C89" s="58" t="s">
        <v>273</v>
      </c>
      <c r="D89" s="58" t="s">
        <v>377</v>
      </c>
      <c r="E89" s="58" t="s">
        <v>397</v>
      </c>
      <c r="F89" s="58" t="s">
        <v>302</v>
      </c>
      <c r="G89" s="59" t="s">
        <v>30</v>
      </c>
      <c r="H89" s="58">
        <v>48</v>
      </c>
      <c r="I89" s="4"/>
      <c r="J89" s="4"/>
      <c r="K89" s="4"/>
      <c r="L89" s="4"/>
      <c r="M89" s="5"/>
      <c r="N89" s="6"/>
      <c r="O89" s="7">
        <f t="shared" si="0"/>
        <v>0</v>
      </c>
      <c r="P89" s="7">
        <f t="shared" si="1"/>
        <v>0</v>
      </c>
      <c r="Q89" s="30"/>
    </row>
    <row r="90" spans="1:17" s="3" customFormat="1" x14ac:dyDescent="0.25">
      <c r="A90" s="27" t="s">
        <v>104</v>
      </c>
      <c r="B90" s="58" t="s">
        <v>398</v>
      </c>
      <c r="C90" s="58" t="s">
        <v>273</v>
      </c>
      <c r="D90" s="58" t="s">
        <v>399</v>
      </c>
      <c r="E90" s="58" t="s">
        <v>275</v>
      </c>
      <c r="F90" s="58" t="s">
        <v>302</v>
      </c>
      <c r="G90" s="59" t="s">
        <v>30</v>
      </c>
      <c r="H90" s="58">
        <v>444</v>
      </c>
      <c r="I90" s="4"/>
      <c r="J90" s="4"/>
      <c r="K90" s="4"/>
      <c r="L90" s="4"/>
      <c r="M90" s="5"/>
      <c r="N90" s="6"/>
      <c r="O90" s="7">
        <f t="shared" si="0"/>
        <v>0</v>
      </c>
      <c r="P90" s="7">
        <f t="shared" si="1"/>
        <v>0</v>
      </c>
      <c r="Q90" s="30"/>
    </row>
    <row r="91" spans="1:17" s="3" customFormat="1" x14ac:dyDescent="0.25">
      <c r="A91" s="27" t="s">
        <v>106</v>
      </c>
      <c r="B91" s="58" t="s">
        <v>400</v>
      </c>
      <c r="C91" s="58" t="s">
        <v>273</v>
      </c>
      <c r="D91" s="58" t="s">
        <v>399</v>
      </c>
      <c r="E91" s="58" t="s">
        <v>275</v>
      </c>
      <c r="F91" s="58" t="s">
        <v>401</v>
      </c>
      <c r="G91" s="59" t="s">
        <v>30</v>
      </c>
      <c r="H91" s="58">
        <v>33</v>
      </c>
      <c r="I91" s="4"/>
      <c r="J91" s="4"/>
      <c r="K91" s="4"/>
      <c r="L91" s="4"/>
      <c r="M91" s="5"/>
      <c r="N91" s="6"/>
      <c r="O91" s="7">
        <f t="shared" si="0"/>
        <v>0</v>
      </c>
      <c r="P91" s="7">
        <f t="shared" si="1"/>
        <v>0</v>
      </c>
      <c r="Q91" s="30"/>
    </row>
    <row r="92" spans="1:17" s="3" customFormat="1" x14ac:dyDescent="0.25">
      <c r="A92" s="27" t="s">
        <v>466</v>
      </c>
      <c r="B92" s="58" t="s">
        <v>402</v>
      </c>
      <c r="C92" s="58" t="s">
        <v>273</v>
      </c>
      <c r="D92" s="58" t="s">
        <v>399</v>
      </c>
      <c r="E92" s="58" t="s">
        <v>275</v>
      </c>
      <c r="F92" s="58" t="s">
        <v>283</v>
      </c>
      <c r="G92" s="59" t="s">
        <v>30</v>
      </c>
      <c r="H92" s="58">
        <v>24</v>
      </c>
      <c r="I92" s="4"/>
      <c r="J92" s="4"/>
      <c r="K92" s="4"/>
      <c r="L92" s="4"/>
      <c r="M92" s="5"/>
      <c r="N92" s="6"/>
      <c r="O92" s="7">
        <f t="shared" si="0"/>
        <v>0</v>
      </c>
      <c r="P92" s="7">
        <f t="shared" si="1"/>
        <v>0</v>
      </c>
      <c r="Q92" s="30"/>
    </row>
    <row r="93" spans="1:17" s="3" customFormat="1" x14ac:dyDescent="0.25">
      <c r="A93" s="27" t="s">
        <v>467</v>
      </c>
      <c r="B93" s="58" t="s">
        <v>403</v>
      </c>
      <c r="C93" s="58" t="s">
        <v>273</v>
      </c>
      <c r="D93" s="58" t="s">
        <v>399</v>
      </c>
      <c r="E93" s="58" t="s">
        <v>404</v>
      </c>
      <c r="F93" s="58" t="s">
        <v>283</v>
      </c>
      <c r="G93" s="59" t="s">
        <v>30</v>
      </c>
      <c r="H93" s="58">
        <v>146</v>
      </c>
      <c r="I93" s="4"/>
      <c r="J93" s="4"/>
      <c r="K93" s="4"/>
      <c r="L93" s="4"/>
      <c r="M93" s="5"/>
      <c r="N93" s="6"/>
      <c r="O93" s="7">
        <f t="shared" si="0"/>
        <v>0</v>
      </c>
      <c r="P93" s="7">
        <f t="shared" si="1"/>
        <v>0</v>
      </c>
      <c r="Q93" s="30"/>
    </row>
    <row r="94" spans="1:17" s="3" customFormat="1" x14ac:dyDescent="0.25">
      <c r="A94" s="27" t="s">
        <v>468</v>
      </c>
      <c r="B94" s="58" t="s">
        <v>405</v>
      </c>
      <c r="C94" s="58" t="s">
        <v>273</v>
      </c>
      <c r="D94" s="58" t="s">
        <v>399</v>
      </c>
      <c r="E94" s="58" t="s">
        <v>275</v>
      </c>
      <c r="F94" s="58" t="s">
        <v>293</v>
      </c>
      <c r="G94" s="59" t="s">
        <v>30</v>
      </c>
      <c r="H94" s="58">
        <v>29</v>
      </c>
      <c r="I94" s="4"/>
      <c r="J94" s="4"/>
      <c r="K94" s="4"/>
      <c r="L94" s="4"/>
      <c r="M94" s="5"/>
      <c r="N94" s="6"/>
      <c r="O94" s="7">
        <f t="shared" si="0"/>
        <v>0</v>
      </c>
      <c r="P94" s="7">
        <f t="shared" si="1"/>
        <v>0</v>
      </c>
      <c r="Q94" s="30"/>
    </row>
    <row r="95" spans="1:17" s="3" customFormat="1" x14ac:dyDescent="0.25">
      <c r="A95" s="27" t="s">
        <v>469</v>
      </c>
      <c r="B95" s="66" t="s">
        <v>408</v>
      </c>
      <c r="C95" s="58" t="s">
        <v>406</v>
      </c>
      <c r="D95" s="58" t="s">
        <v>407</v>
      </c>
      <c r="E95" s="58" t="s">
        <v>407</v>
      </c>
      <c r="F95" s="58" t="s">
        <v>409</v>
      </c>
      <c r="G95" s="59" t="s">
        <v>30</v>
      </c>
      <c r="H95" s="58">
        <v>1245</v>
      </c>
      <c r="I95" s="4"/>
      <c r="J95" s="4"/>
      <c r="K95" s="4"/>
      <c r="L95" s="4"/>
      <c r="M95" s="5"/>
      <c r="N95" s="6"/>
      <c r="O95" s="7">
        <f t="shared" si="0"/>
        <v>0</v>
      </c>
      <c r="P95" s="7">
        <f t="shared" si="1"/>
        <v>0</v>
      </c>
      <c r="Q95" s="30"/>
    </row>
    <row r="96" spans="1:17" s="3" customFormat="1" x14ac:dyDescent="0.25">
      <c r="A96" s="27" t="s">
        <v>470</v>
      </c>
      <c r="B96" s="66" t="s">
        <v>410</v>
      </c>
      <c r="C96" s="58" t="s">
        <v>406</v>
      </c>
      <c r="D96" s="58" t="s">
        <v>407</v>
      </c>
      <c r="E96" s="58" t="s">
        <v>407</v>
      </c>
      <c r="F96" s="58" t="s">
        <v>411</v>
      </c>
      <c r="G96" s="59" t="s">
        <v>30</v>
      </c>
      <c r="H96" s="60">
        <v>4098</v>
      </c>
      <c r="I96" s="4"/>
      <c r="J96" s="4"/>
      <c r="K96" s="4"/>
      <c r="L96" s="4"/>
      <c r="M96" s="5"/>
      <c r="N96" s="6"/>
      <c r="O96" s="7">
        <f t="shared" si="0"/>
        <v>0</v>
      </c>
      <c r="P96" s="7">
        <f t="shared" si="1"/>
        <v>0</v>
      </c>
      <c r="Q96" s="30"/>
    </row>
    <row r="97" spans="1:17" s="3" customFormat="1" x14ac:dyDescent="0.25">
      <c r="A97" s="27" t="s">
        <v>471</v>
      </c>
      <c r="B97" s="58" t="s">
        <v>412</v>
      </c>
      <c r="C97" s="58" t="s">
        <v>273</v>
      </c>
      <c r="D97" s="58" t="s">
        <v>413</v>
      </c>
      <c r="E97" s="58" t="s">
        <v>414</v>
      </c>
      <c r="F97" s="58" t="s">
        <v>415</v>
      </c>
      <c r="G97" s="59" t="s">
        <v>30</v>
      </c>
      <c r="H97" s="58">
        <v>31</v>
      </c>
      <c r="I97" s="4"/>
      <c r="J97" s="4"/>
      <c r="K97" s="4"/>
      <c r="L97" s="4"/>
      <c r="M97" s="5"/>
      <c r="N97" s="6"/>
      <c r="O97" s="7">
        <f t="shared" si="0"/>
        <v>0</v>
      </c>
      <c r="P97" s="7">
        <f t="shared" si="1"/>
        <v>0</v>
      </c>
      <c r="Q97" s="30"/>
    </row>
    <row r="98" spans="1:17" s="3" customFormat="1" x14ac:dyDescent="0.25">
      <c r="A98" s="27" t="s">
        <v>472</v>
      </c>
      <c r="B98" s="71" t="s">
        <v>412</v>
      </c>
      <c r="C98" s="23" t="s">
        <v>273</v>
      </c>
      <c r="D98" s="23" t="s">
        <v>413</v>
      </c>
      <c r="E98" s="23" t="s">
        <v>414</v>
      </c>
      <c r="F98" s="23" t="s">
        <v>415</v>
      </c>
      <c r="G98" s="61" t="s">
        <v>30</v>
      </c>
      <c r="H98" s="25">
        <v>31</v>
      </c>
      <c r="I98" s="4"/>
      <c r="J98" s="4"/>
      <c r="K98" s="4"/>
      <c r="L98" s="4"/>
      <c r="M98" s="5"/>
      <c r="N98" s="6"/>
      <c r="O98" s="7">
        <f t="shared" si="0"/>
        <v>0</v>
      </c>
      <c r="P98" s="7">
        <f t="shared" si="1"/>
        <v>0</v>
      </c>
      <c r="Q98" s="30"/>
    </row>
    <row r="99" spans="1:17" s="3" customFormat="1" x14ac:dyDescent="0.25">
      <c r="A99" s="27" t="s">
        <v>473</v>
      </c>
      <c r="B99" s="71" t="s">
        <v>505</v>
      </c>
      <c r="C99" s="23" t="s">
        <v>273</v>
      </c>
      <c r="D99" s="23" t="s">
        <v>413</v>
      </c>
      <c r="E99" s="23" t="s">
        <v>414</v>
      </c>
      <c r="F99" s="23" t="s">
        <v>506</v>
      </c>
      <c r="G99" s="61" t="s">
        <v>30</v>
      </c>
      <c r="H99" s="25">
        <v>6</v>
      </c>
      <c r="I99" s="4"/>
      <c r="J99" s="4"/>
      <c r="K99" s="4"/>
      <c r="L99" s="4"/>
      <c r="M99" s="5"/>
      <c r="N99" s="6"/>
      <c r="O99" s="7">
        <f t="shared" si="0"/>
        <v>0</v>
      </c>
      <c r="P99" s="7">
        <f t="shared" si="1"/>
        <v>0</v>
      </c>
      <c r="Q99" s="30"/>
    </row>
    <row r="100" spans="1:17" s="3" customFormat="1" x14ac:dyDescent="0.25">
      <c r="A100" s="27" t="s">
        <v>474</v>
      </c>
      <c r="B100" s="66" t="s">
        <v>416</v>
      </c>
      <c r="C100" s="58" t="s">
        <v>273</v>
      </c>
      <c r="D100" s="58" t="s">
        <v>417</v>
      </c>
      <c r="E100" s="58" t="s">
        <v>418</v>
      </c>
      <c r="F100" s="58" t="s">
        <v>419</v>
      </c>
      <c r="G100" s="59" t="s">
        <v>30</v>
      </c>
      <c r="H100" s="58">
        <v>82</v>
      </c>
      <c r="I100" s="4"/>
      <c r="J100" s="4"/>
      <c r="K100" s="4"/>
      <c r="L100" s="4"/>
      <c r="M100" s="5"/>
      <c r="N100" s="6"/>
      <c r="O100" s="7">
        <f t="shared" si="0"/>
        <v>0</v>
      </c>
      <c r="P100" s="7">
        <f t="shared" si="1"/>
        <v>0</v>
      </c>
      <c r="Q100" s="30"/>
    </row>
    <row r="101" spans="1:17" s="3" customFormat="1" x14ac:dyDescent="0.25">
      <c r="A101" s="27" t="s">
        <v>475</v>
      </c>
      <c r="B101" s="58" t="s">
        <v>420</v>
      </c>
      <c r="C101" s="58" t="s">
        <v>273</v>
      </c>
      <c r="D101" s="58" t="s">
        <v>417</v>
      </c>
      <c r="E101" s="58" t="s">
        <v>418</v>
      </c>
      <c r="F101" s="58"/>
      <c r="G101" s="59" t="s">
        <v>30</v>
      </c>
      <c r="H101" s="58">
        <v>54</v>
      </c>
      <c r="I101" s="4"/>
      <c r="J101" s="4"/>
      <c r="K101" s="4"/>
      <c r="L101" s="4"/>
      <c r="M101" s="5"/>
      <c r="N101" s="6"/>
      <c r="O101" s="7">
        <f t="shared" si="0"/>
        <v>0</v>
      </c>
      <c r="P101" s="7">
        <f t="shared" si="1"/>
        <v>0</v>
      </c>
      <c r="Q101" s="30"/>
    </row>
    <row r="102" spans="1:17" s="3" customFormat="1" x14ac:dyDescent="0.25">
      <c r="A102" s="27" t="s">
        <v>476</v>
      </c>
      <c r="B102" s="58" t="s">
        <v>421</v>
      </c>
      <c r="C102" s="58" t="s">
        <v>273</v>
      </c>
      <c r="D102" s="58" t="s">
        <v>417</v>
      </c>
      <c r="E102" s="58" t="s">
        <v>418</v>
      </c>
      <c r="F102" s="58" t="s">
        <v>422</v>
      </c>
      <c r="G102" s="59" t="s">
        <v>30</v>
      </c>
      <c r="H102" s="58">
        <v>72</v>
      </c>
      <c r="I102" s="4"/>
      <c r="J102" s="4"/>
      <c r="K102" s="4"/>
      <c r="L102" s="4"/>
      <c r="M102" s="5"/>
      <c r="N102" s="6"/>
      <c r="O102" s="7">
        <f t="shared" si="0"/>
        <v>0</v>
      </c>
      <c r="P102" s="7">
        <f t="shared" si="1"/>
        <v>0</v>
      </c>
      <c r="Q102" s="30"/>
    </row>
    <row r="103" spans="1:17" s="3" customFormat="1" x14ac:dyDescent="0.25">
      <c r="A103" s="27" t="s">
        <v>477</v>
      </c>
      <c r="B103" s="58" t="s">
        <v>163</v>
      </c>
      <c r="C103" s="58" t="s">
        <v>273</v>
      </c>
      <c r="D103" s="58" t="s">
        <v>417</v>
      </c>
      <c r="E103" s="58" t="s">
        <v>423</v>
      </c>
      <c r="F103" s="58" t="s">
        <v>424</v>
      </c>
      <c r="G103" s="59" t="s">
        <v>30</v>
      </c>
      <c r="H103" s="58">
        <v>228</v>
      </c>
      <c r="I103" s="4"/>
      <c r="J103" s="4"/>
      <c r="K103" s="4"/>
      <c r="L103" s="4"/>
      <c r="M103" s="5"/>
      <c r="N103" s="6"/>
      <c r="O103" s="7">
        <f t="shared" si="0"/>
        <v>0</v>
      </c>
      <c r="P103" s="7">
        <f t="shared" si="1"/>
        <v>0</v>
      </c>
      <c r="Q103" s="30"/>
    </row>
    <row r="104" spans="1:17" s="3" customFormat="1" x14ac:dyDescent="0.25">
      <c r="A104" s="27" t="s">
        <v>478</v>
      </c>
      <c r="B104" s="58" t="s">
        <v>425</v>
      </c>
      <c r="C104" s="58" t="s">
        <v>273</v>
      </c>
      <c r="D104" s="58" t="s">
        <v>417</v>
      </c>
      <c r="E104" s="58" t="s">
        <v>418</v>
      </c>
      <c r="F104" s="58"/>
      <c r="G104" s="59" t="s">
        <v>30</v>
      </c>
      <c r="H104" s="58">
        <v>28</v>
      </c>
      <c r="I104" s="4"/>
      <c r="J104" s="4"/>
      <c r="K104" s="4"/>
      <c r="L104" s="4"/>
      <c r="M104" s="5"/>
      <c r="N104" s="6"/>
      <c r="O104" s="7">
        <f t="shared" si="0"/>
        <v>0</v>
      </c>
      <c r="P104" s="7">
        <f t="shared" si="1"/>
        <v>0</v>
      </c>
      <c r="Q104" s="30"/>
    </row>
    <row r="105" spans="1:17" s="3" customFormat="1" x14ac:dyDescent="0.25">
      <c r="A105" s="27" t="s">
        <v>479</v>
      </c>
      <c r="B105" s="64" t="s">
        <v>264</v>
      </c>
      <c r="C105" s="66" t="s">
        <v>273</v>
      </c>
      <c r="D105" s="64" t="s">
        <v>554</v>
      </c>
      <c r="E105" s="66" t="s">
        <v>418</v>
      </c>
      <c r="F105" s="58"/>
      <c r="G105" s="59" t="s">
        <v>30</v>
      </c>
      <c r="H105" s="58">
        <v>80</v>
      </c>
      <c r="I105" s="4"/>
      <c r="J105" s="4"/>
      <c r="K105" s="4"/>
      <c r="L105" s="4"/>
      <c r="M105" s="5"/>
      <c r="N105" s="6"/>
      <c r="O105" s="7">
        <f t="shared" si="0"/>
        <v>0</v>
      </c>
      <c r="P105" s="7">
        <f t="shared" si="1"/>
        <v>0</v>
      </c>
      <c r="Q105" s="30"/>
    </row>
    <row r="106" spans="1:17" s="3" customFormat="1" x14ac:dyDescent="0.25">
      <c r="A106" s="27" t="s">
        <v>480</v>
      </c>
      <c r="B106" s="64" t="s">
        <v>265</v>
      </c>
      <c r="C106" s="66" t="s">
        <v>273</v>
      </c>
      <c r="D106" s="64" t="s">
        <v>554</v>
      </c>
      <c r="E106" s="66" t="s">
        <v>418</v>
      </c>
      <c r="F106" s="58"/>
      <c r="G106" s="59" t="s">
        <v>30</v>
      </c>
      <c r="H106" s="58">
        <v>41</v>
      </c>
      <c r="I106" s="4"/>
      <c r="J106" s="4"/>
      <c r="K106" s="4"/>
      <c r="L106" s="4"/>
      <c r="M106" s="5"/>
      <c r="N106" s="6"/>
      <c r="O106" s="7">
        <f t="shared" si="0"/>
        <v>0</v>
      </c>
      <c r="P106" s="7">
        <f t="shared" si="1"/>
        <v>0</v>
      </c>
      <c r="Q106" s="30"/>
    </row>
    <row r="107" spans="1:17" s="3" customFormat="1" x14ac:dyDescent="0.25">
      <c r="A107" s="27" t="s">
        <v>481</v>
      </c>
      <c r="B107" s="64" t="s">
        <v>266</v>
      </c>
      <c r="C107" s="66" t="s">
        <v>273</v>
      </c>
      <c r="D107" s="64" t="s">
        <v>555</v>
      </c>
      <c r="E107" s="66"/>
      <c r="F107" s="66"/>
      <c r="G107" s="75" t="s">
        <v>30</v>
      </c>
      <c r="H107" s="66">
        <v>97</v>
      </c>
      <c r="I107" s="4"/>
      <c r="J107" s="4"/>
      <c r="K107" s="4"/>
      <c r="L107" s="4"/>
      <c r="M107" s="5"/>
      <c r="N107" s="6"/>
      <c r="O107" s="7">
        <f t="shared" si="0"/>
        <v>0</v>
      </c>
      <c r="P107" s="7">
        <f t="shared" si="1"/>
        <v>0</v>
      </c>
      <c r="Q107" s="30"/>
    </row>
    <row r="108" spans="1:17" s="3" customFormat="1" x14ac:dyDescent="0.25">
      <c r="A108" s="27" t="s">
        <v>482</v>
      </c>
      <c r="B108" s="64" t="s">
        <v>267</v>
      </c>
      <c r="C108" s="66" t="s">
        <v>273</v>
      </c>
      <c r="D108" s="64" t="s">
        <v>555</v>
      </c>
      <c r="E108" s="66"/>
      <c r="F108" s="66"/>
      <c r="G108" s="75" t="s">
        <v>30</v>
      </c>
      <c r="H108" s="66">
        <v>37</v>
      </c>
      <c r="I108" s="4"/>
      <c r="J108" s="4"/>
      <c r="K108" s="4"/>
      <c r="L108" s="4"/>
      <c r="M108" s="5"/>
      <c r="N108" s="6"/>
      <c r="O108" s="7">
        <f t="shared" si="0"/>
        <v>0</v>
      </c>
      <c r="P108" s="7">
        <f t="shared" si="1"/>
        <v>0</v>
      </c>
      <c r="Q108" s="30"/>
    </row>
    <row r="109" spans="1:17" s="3" customFormat="1" x14ac:dyDescent="0.25">
      <c r="A109" s="27" t="s">
        <v>483</v>
      </c>
      <c r="B109" s="58" t="s">
        <v>426</v>
      </c>
      <c r="C109" s="58" t="s">
        <v>273</v>
      </c>
      <c r="D109" s="58" t="s">
        <v>427</v>
      </c>
      <c r="E109" s="58" t="s">
        <v>355</v>
      </c>
      <c r="F109" s="58" t="s">
        <v>302</v>
      </c>
      <c r="G109" s="59" t="s">
        <v>30</v>
      </c>
      <c r="H109" s="58">
        <v>187</v>
      </c>
      <c r="I109" s="4"/>
      <c r="J109" s="4"/>
      <c r="K109" s="4"/>
      <c r="L109" s="4"/>
      <c r="M109" s="5"/>
      <c r="N109" s="6"/>
      <c r="O109" s="7">
        <f t="shared" si="0"/>
        <v>0</v>
      </c>
      <c r="P109" s="7">
        <f t="shared" si="1"/>
        <v>0</v>
      </c>
      <c r="Q109" s="30"/>
    </row>
    <row r="110" spans="1:17" s="3" customFormat="1" x14ac:dyDescent="0.25">
      <c r="A110" s="27" t="s">
        <v>484</v>
      </c>
      <c r="B110" s="58" t="s">
        <v>428</v>
      </c>
      <c r="C110" s="58" t="s">
        <v>273</v>
      </c>
      <c r="D110" s="58" t="s">
        <v>427</v>
      </c>
      <c r="E110" s="58" t="s">
        <v>355</v>
      </c>
      <c r="F110" s="58" t="s">
        <v>302</v>
      </c>
      <c r="G110" s="59" t="s">
        <v>30</v>
      </c>
      <c r="H110" s="58">
        <v>157</v>
      </c>
      <c r="I110" s="4"/>
      <c r="J110" s="4"/>
      <c r="K110" s="4"/>
      <c r="L110" s="4"/>
      <c r="M110" s="5"/>
      <c r="N110" s="6"/>
      <c r="O110" s="7">
        <f t="shared" si="0"/>
        <v>0</v>
      </c>
      <c r="P110" s="7">
        <f t="shared" si="1"/>
        <v>0</v>
      </c>
      <c r="Q110" s="30"/>
    </row>
    <row r="111" spans="1:17" s="3" customFormat="1" x14ac:dyDescent="0.25">
      <c r="A111" s="27" t="s">
        <v>485</v>
      </c>
      <c r="B111" s="58" t="s">
        <v>429</v>
      </c>
      <c r="C111" s="58" t="s">
        <v>273</v>
      </c>
      <c r="D111" s="58" t="s">
        <v>427</v>
      </c>
      <c r="E111" s="58" t="s">
        <v>355</v>
      </c>
      <c r="F111" s="58" t="s">
        <v>293</v>
      </c>
      <c r="G111" s="59" t="s">
        <v>30</v>
      </c>
      <c r="H111" s="58">
        <v>42</v>
      </c>
      <c r="I111" s="4"/>
      <c r="J111" s="4"/>
      <c r="K111" s="4"/>
      <c r="L111" s="4"/>
      <c r="M111" s="5"/>
      <c r="N111" s="6"/>
      <c r="O111" s="7">
        <f t="shared" si="0"/>
        <v>0</v>
      </c>
      <c r="P111" s="7">
        <f t="shared" si="1"/>
        <v>0</v>
      </c>
      <c r="Q111" s="30"/>
    </row>
    <row r="112" spans="1:17" s="3" customFormat="1" x14ac:dyDescent="0.25">
      <c r="A112" s="27" t="s">
        <v>486</v>
      </c>
      <c r="B112" s="58" t="s">
        <v>430</v>
      </c>
      <c r="C112" s="58" t="s">
        <v>273</v>
      </c>
      <c r="D112" s="58" t="s">
        <v>427</v>
      </c>
      <c r="E112" s="58" t="s">
        <v>404</v>
      </c>
      <c r="F112" s="58" t="s">
        <v>325</v>
      </c>
      <c r="G112" s="59" t="s">
        <v>30</v>
      </c>
      <c r="H112" s="58">
        <v>82</v>
      </c>
      <c r="I112" s="4"/>
      <c r="J112" s="4"/>
      <c r="K112" s="4"/>
      <c r="L112" s="4"/>
      <c r="M112" s="5"/>
      <c r="N112" s="6"/>
      <c r="O112" s="7">
        <f t="shared" si="0"/>
        <v>0</v>
      </c>
      <c r="P112" s="7">
        <f t="shared" si="1"/>
        <v>0</v>
      </c>
      <c r="Q112" s="30"/>
    </row>
    <row r="113" spans="1:17" s="3" customFormat="1" x14ac:dyDescent="0.25">
      <c r="A113" s="27" t="s">
        <v>487</v>
      </c>
      <c r="B113" s="58" t="s">
        <v>431</v>
      </c>
      <c r="C113" s="58" t="s">
        <v>273</v>
      </c>
      <c r="D113" s="58" t="s">
        <v>427</v>
      </c>
      <c r="E113" s="58" t="s">
        <v>355</v>
      </c>
      <c r="F113" s="58" t="s">
        <v>302</v>
      </c>
      <c r="G113" s="59" t="s">
        <v>30</v>
      </c>
      <c r="H113" s="58">
        <v>120</v>
      </c>
      <c r="I113" s="4"/>
      <c r="J113" s="4"/>
      <c r="K113" s="4"/>
      <c r="L113" s="4"/>
      <c r="M113" s="5"/>
      <c r="N113" s="6"/>
      <c r="O113" s="7">
        <f t="shared" si="0"/>
        <v>0</v>
      </c>
      <c r="P113" s="7">
        <f t="shared" si="1"/>
        <v>0</v>
      </c>
      <c r="Q113" s="30"/>
    </row>
    <row r="114" spans="1:17" s="3" customFormat="1" x14ac:dyDescent="0.25">
      <c r="A114" s="27" t="s">
        <v>488</v>
      </c>
      <c r="B114" s="58" t="s">
        <v>432</v>
      </c>
      <c r="C114" s="58" t="s">
        <v>273</v>
      </c>
      <c r="D114" s="58" t="s">
        <v>427</v>
      </c>
      <c r="E114" s="58" t="s">
        <v>355</v>
      </c>
      <c r="F114" s="58" t="s">
        <v>302</v>
      </c>
      <c r="G114" s="59" t="s">
        <v>30</v>
      </c>
      <c r="H114" s="58">
        <v>25</v>
      </c>
      <c r="I114" s="4"/>
      <c r="J114" s="4"/>
      <c r="K114" s="4"/>
      <c r="L114" s="4"/>
      <c r="M114" s="5"/>
      <c r="N114" s="6"/>
      <c r="O114" s="7">
        <f t="shared" si="0"/>
        <v>0</v>
      </c>
      <c r="P114" s="7">
        <f t="shared" si="1"/>
        <v>0</v>
      </c>
      <c r="Q114" s="30"/>
    </row>
    <row r="115" spans="1:17" s="3" customFormat="1" x14ac:dyDescent="0.25">
      <c r="A115" s="27" t="s">
        <v>489</v>
      </c>
      <c r="B115" s="58" t="s">
        <v>433</v>
      </c>
      <c r="C115" s="58" t="s">
        <v>273</v>
      </c>
      <c r="D115" s="58" t="s">
        <v>427</v>
      </c>
      <c r="E115" s="58" t="s">
        <v>355</v>
      </c>
      <c r="F115" s="58" t="s">
        <v>434</v>
      </c>
      <c r="G115" s="59" t="s">
        <v>30</v>
      </c>
      <c r="H115" s="58">
        <v>49</v>
      </c>
      <c r="I115" s="4"/>
      <c r="J115" s="4"/>
      <c r="K115" s="4"/>
      <c r="L115" s="4"/>
      <c r="M115" s="5"/>
      <c r="N115" s="6"/>
      <c r="O115" s="7">
        <f t="shared" si="0"/>
        <v>0</v>
      </c>
      <c r="P115" s="7">
        <f t="shared" si="1"/>
        <v>0</v>
      </c>
      <c r="Q115" s="30"/>
    </row>
    <row r="116" spans="1:17" s="3" customFormat="1" x14ac:dyDescent="0.25">
      <c r="A116" s="27" t="s">
        <v>490</v>
      </c>
      <c r="B116" s="58" t="s">
        <v>435</v>
      </c>
      <c r="C116" s="58" t="s">
        <v>273</v>
      </c>
      <c r="D116" s="58" t="s">
        <v>427</v>
      </c>
      <c r="E116" s="58" t="s">
        <v>355</v>
      </c>
      <c r="F116" s="58" t="s">
        <v>436</v>
      </c>
      <c r="G116" s="59" t="s">
        <v>30</v>
      </c>
      <c r="H116" s="58">
        <v>510</v>
      </c>
      <c r="I116" s="4"/>
      <c r="J116" s="4"/>
      <c r="K116" s="4"/>
      <c r="L116" s="4"/>
      <c r="M116" s="5"/>
      <c r="N116" s="6"/>
      <c r="O116" s="7">
        <f t="shared" si="0"/>
        <v>0</v>
      </c>
      <c r="P116" s="7">
        <f t="shared" si="1"/>
        <v>0</v>
      </c>
      <c r="Q116" s="30"/>
    </row>
    <row r="117" spans="1:17" s="3" customFormat="1" x14ac:dyDescent="0.25">
      <c r="A117" s="27" t="s">
        <v>491</v>
      </c>
      <c r="B117" s="58" t="s">
        <v>437</v>
      </c>
      <c r="C117" s="58" t="s">
        <v>273</v>
      </c>
      <c r="D117" s="58" t="s">
        <v>427</v>
      </c>
      <c r="E117" s="58" t="s">
        <v>275</v>
      </c>
      <c r="F117" s="58" t="s">
        <v>288</v>
      </c>
      <c r="G117" s="59" t="s">
        <v>30</v>
      </c>
      <c r="H117" s="58">
        <v>81</v>
      </c>
      <c r="I117" s="4"/>
      <c r="J117" s="4"/>
      <c r="K117" s="4"/>
      <c r="L117" s="4"/>
      <c r="M117" s="5"/>
      <c r="N117" s="6"/>
      <c r="O117" s="7">
        <f t="shared" si="0"/>
        <v>0</v>
      </c>
      <c r="P117" s="7">
        <f t="shared" si="1"/>
        <v>0</v>
      </c>
      <c r="Q117" s="30"/>
    </row>
    <row r="118" spans="1:17" s="3" customFormat="1" x14ac:dyDescent="0.25">
      <c r="A118" s="27" t="s">
        <v>492</v>
      </c>
      <c r="B118" s="58" t="s">
        <v>438</v>
      </c>
      <c r="C118" s="58" t="s">
        <v>273</v>
      </c>
      <c r="D118" s="58" t="s">
        <v>427</v>
      </c>
      <c r="E118" s="58" t="s">
        <v>355</v>
      </c>
      <c r="F118" s="58" t="s">
        <v>302</v>
      </c>
      <c r="G118" s="59" t="s">
        <v>30</v>
      </c>
      <c r="H118" s="58">
        <v>248</v>
      </c>
      <c r="I118" s="4"/>
      <c r="J118" s="4"/>
      <c r="K118" s="4"/>
      <c r="L118" s="4"/>
      <c r="M118" s="5"/>
      <c r="N118" s="6"/>
      <c r="O118" s="7">
        <f t="shared" si="0"/>
        <v>0</v>
      </c>
      <c r="P118" s="7">
        <f t="shared" si="1"/>
        <v>0</v>
      </c>
      <c r="Q118" s="30"/>
    </row>
    <row r="119" spans="1:17" s="3" customFormat="1" x14ac:dyDescent="0.25">
      <c r="A119" s="27" t="s">
        <v>493</v>
      </c>
      <c r="B119" s="58" t="s">
        <v>439</v>
      </c>
      <c r="C119" s="58" t="s">
        <v>273</v>
      </c>
      <c r="D119" s="58" t="s">
        <v>440</v>
      </c>
      <c r="E119" s="58" t="s">
        <v>275</v>
      </c>
      <c r="F119" s="58" t="s">
        <v>325</v>
      </c>
      <c r="G119" s="59" t="s">
        <v>30</v>
      </c>
      <c r="H119" s="58">
        <v>194</v>
      </c>
      <c r="I119" s="4"/>
      <c r="J119" s="4"/>
      <c r="K119" s="4"/>
      <c r="L119" s="4"/>
      <c r="M119" s="5"/>
      <c r="N119" s="6"/>
      <c r="O119" s="7">
        <f t="shared" si="0"/>
        <v>0</v>
      </c>
      <c r="P119" s="7">
        <f t="shared" si="1"/>
        <v>0</v>
      </c>
      <c r="Q119" s="30"/>
    </row>
    <row r="120" spans="1:17" s="3" customFormat="1" x14ac:dyDescent="0.25">
      <c r="A120" s="27" t="s">
        <v>494</v>
      </c>
      <c r="B120" s="58" t="s">
        <v>441</v>
      </c>
      <c r="C120" s="58" t="s">
        <v>273</v>
      </c>
      <c r="D120" s="58" t="s">
        <v>440</v>
      </c>
      <c r="E120" s="58" t="s">
        <v>404</v>
      </c>
      <c r="F120" s="58" t="s">
        <v>442</v>
      </c>
      <c r="G120" s="59" t="s">
        <v>30</v>
      </c>
      <c r="H120" s="58">
        <v>30</v>
      </c>
      <c r="I120" s="4"/>
      <c r="J120" s="4"/>
      <c r="K120" s="4"/>
      <c r="L120" s="4"/>
      <c r="M120" s="5"/>
      <c r="N120" s="6"/>
      <c r="O120" s="7">
        <f t="shared" si="0"/>
        <v>0</v>
      </c>
      <c r="P120" s="7">
        <f t="shared" si="1"/>
        <v>0</v>
      </c>
      <c r="Q120" s="30"/>
    </row>
    <row r="121" spans="1:17" s="3" customFormat="1" x14ac:dyDescent="0.25">
      <c r="A121" s="27" t="s">
        <v>495</v>
      </c>
      <c r="B121" s="58" t="s">
        <v>443</v>
      </c>
      <c r="C121" s="58" t="s">
        <v>273</v>
      </c>
      <c r="D121" s="58" t="s">
        <v>440</v>
      </c>
      <c r="E121" s="58" t="s">
        <v>404</v>
      </c>
      <c r="F121" s="58" t="s">
        <v>280</v>
      </c>
      <c r="G121" s="59" t="s">
        <v>30</v>
      </c>
      <c r="H121" s="58">
        <v>33</v>
      </c>
      <c r="I121" s="4"/>
      <c r="J121" s="4"/>
      <c r="K121" s="4"/>
      <c r="L121" s="4"/>
      <c r="M121" s="5"/>
      <c r="N121" s="6"/>
      <c r="O121" s="7">
        <f t="shared" si="0"/>
        <v>0</v>
      </c>
      <c r="P121" s="7">
        <f t="shared" si="1"/>
        <v>0</v>
      </c>
      <c r="Q121" s="30"/>
    </row>
    <row r="122" spans="1:17" s="3" customFormat="1" x14ac:dyDescent="0.25">
      <c r="A122" s="27" t="s">
        <v>496</v>
      </c>
      <c r="B122" s="58" t="s">
        <v>444</v>
      </c>
      <c r="C122" s="58" t="s">
        <v>273</v>
      </c>
      <c r="D122" s="58" t="s">
        <v>440</v>
      </c>
      <c r="E122" s="58" t="s">
        <v>275</v>
      </c>
      <c r="F122" s="58" t="s">
        <v>445</v>
      </c>
      <c r="G122" s="59" t="s">
        <v>30</v>
      </c>
      <c r="H122" s="58">
        <v>89</v>
      </c>
      <c r="I122" s="4"/>
      <c r="J122" s="4"/>
      <c r="K122" s="4"/>
      <c r="L122" s="4"/>
      <c r="M122" s="5"/>
      <c r="N122" s="6"/>
      <c r="O122" s="7">
        <f t="shared" si="0"/>
        <v>0</v>
      </c>
      <c r="P122" s="7">
        <f t="shared" si="1"/>
        <v>0</v>
      </c>
      <c r="Q122" s="30"/>
    </row>
    <row r="123" spans="1:17" s="3" customFormat="1" x14ac:dyDescent="0.25">
      <c r="A123" s="27" t="s">
        <v>497</v>
      </c>
      <c r="B123" s="58" t="s">
        <v>446</v>
      </c>
      <c r="C123" s="58" t="s">
        <v>273</v>
      </c>
      <c r="D123" s="58" t="s">
        <v>440</v>
      </c>
      <c r="E123" s="58" t="s">
        <v>275</v>
      </c>
      <c r="F123" s="58" t="s">
        <v>447</v>
      </c>
      <c r="G123" s="59" t="s">
        <v>30</v>
      </c>
      <c r="H123" s="58">
        <v>73</v>
      </c>
      <c r="I123" s="4"/>
      <c r="J123" s="4"/>
      <c r="K123" s="4"/>
      <c r="L123" s="4"/>
      <c r="M123" s="5"/>
      <c r="N123" s="6"/>
      <c r="O123" s="7">
        <f t="shared" si="0"/>
        <v>0</v>
      </c>
      <c r="P123" s="7">
        <f t="shared" si="1"/>
        <v>0</v>
      </c>
      <c r="Q123" s="30"/>
    </row>
    <row r="124" spans="1:17" s="3" customFormat="1" x14ac:dyDescent="0.25">
      <c r="A124" s="27" t="s">
        <v>498</v>
      </c>
      <c r="B124" s="58" t="s">
        <v>448</v>
      </c>
      <c r="C124" s="58" t="s">
        <v>273</v>
      </c>
      <c r="D124" s="58" t="s">
        <v>440</v>
      </c>
      <c r="E124" s="58" t="s">
        <v>404</v>
      </c>
      <c r="F124" s="58" t="s">
        <v>389</v>
      </c>
      <c r="G124" s="59" t="s">
        <v>30</v>
      </c>
      <c r="H124" s="58">
        <v>156</v>
      </c>
      <c r="I124" s="4"/>
      <c r="J124" s="4"/>
      <c r="K124" s="4"/>
      <c r="L124" s="4"/>
      <c r="M124" s="5"/>
      <c r="N124" s="6"/>
      <c r="O124" s="7">
        <f t="shared" si="0"/>
        <v>0</v>
      </c>
      <c r="P124" s="7">
        <f t="shared" si="1"/>
        <v>0</v>
      </c>
      <c r="Q124" s="30"/>
    </row>
    <row r="125" spans="1:17" s="3" customFormat="1" x14ac:dyDescent="0.25">
      <c r="A125" s="27" t="s">
        <v>499</v>
      </c>
      <c r="B125" s="58" t="s">
        <v>449</v>
      </c>
      <c r="C125" s="58" t="s">
        <v>273</v>
      </c>
      <c r="D125" s="58" t="s">
        <v>440</v>
      </c>
      <c r="E125" s="58" t="s">
        <v>404</v>
      </c>
      <c r="F125" s="58" t="s">
        <v>450</v>
      </c>
      <c r="G125" s="59" t="s">
        <v>30</v>
      </c>
      <c r="H125" s="58">
        <v>102</v>
      </c>
      <c r="I125" s="4"/>
      <c r="J125" s="4"/>
      <c r="K125" s="4"/>
      <c r="L125" s="4"/>
      <c r="M125" s="5"/>
      <c r="N125" s="6"/>
      <c r="O125" s="7">
        <f t="shared" si="0"/>
        <v>0</v>
      </c>
      <c r="P125" s="7">
        <f t="shared" si="1"/>
        <v>0</v>
      </c>
      <c r="Q125" s="30"/>
    </row>
    <row r="126" spans="1:17" s="3" customFormat="1" x14ac:dyDescent="0.25">
      <c r="A126" s="27" t="s">
        <v>500</v>
      </c>
      <c r="B126" s="58" t="s">
        <v>451</v>
      </c>
      <c r="C126" s="58" t="s">
        <v>273</v>
      </c>
      <c r="D126" s="58" t="s">
        <v>440</v>
      </c>
      <c r="E126" s="58" t="s">
        <v>275</v>
      </c>
      <c r="F126" s="58" t="s">
        <v>447</v>
      </c>
      <c r="G126" s="59" t="s">
        <v>30</v>
      </c>
      <c r="H126" s="58">
        <v>143</v>
      </c>
      <c r="I126" s="4"/>
      <c r="J126" s="4"/>
      <c r="K126" s="4"/>
      <c r="L126" s="4"/>
      <c r="M126" s="5"/>
      <c r="N126" s="6"/>
      <c r="O126" s="7">
        <f t="shared" si="0"/>
        <v>0</v>
      </c>
      <c r="P126" s="7">
        <f t="shared" si="1"/>
        <v>0</v>
      </c>
      <c r="Q126" s="30"/>
    </row>
    <row r="127" spans="1:17" s="3" customFormat="1" x14ac:dyDescent="0.25">
      <c r="A127" s="27" t="s">
        <v>501</v>
      </c>
      <c r="B127" s="58" t="s">
        <v>452</v>
      </c>
      <c r="C127" s="58" t="s">
        <v>273</v>
      </c>
      <c r="D127" s="58" t="s">
        <v>440</v>
      </c>
      <c r="E127" s="58" t="s">
        <v>275</v>
      </c>
      <c r="F127" s="58" t="s">
        <v>453</v>
      </c>
      <c r="G127" s="59" t="s">
        <v>30</v>
      </c>
      <c r="H127" s="58">
        <v>130</v>
      </c>
      <c r="I127" s="4"/>
      <c r="J127" s="4"/>
      <c r="K127" s="4"/>
      <c r="L127" s="4"/>
      <c r="M127" s="5"/>
      <c r="N127" s="6"/>
      <c r="O127" s="7">
        <f t="shared" si="0"/>
        <v>0</v>
      </c>
      <c r="P127" s="7">
        <f t="shared" si="1"/>
        <v>0</v>
      </c>
      <c r="Q127" s="30"/>
    </row>
    <row r="128" spans="1:17" s="3" customFormat="1" x14ac:dyDescent="0.25">
      <c r="A128" s="27" t="s">
        <v>502</v>
      </c>
      <c r="B128" s="58" t="s">
        <v>454</v>
      </c>
      <c r="C128" s="58" t="s">
        <v>273</v>
      </c>
      <c r="D128" s="58" t="s">
        <v>440</v>
      </c>
      <c r="E128" s="58" t="s">
        <v>404</v>
      </c>
      <c r="F128" s="58" t="s">
        <v>276</v>
      </c>
      <c r="G128" s="59" t="s">
        <v>30</v>
      </c>
      <c r="H128" s="58">
        <v>48</v>
      </c>
      <c r="I128" s="4"/>
      <c r="J128" s="4"/>
      <c r="K128" s="4"/>
      <c r="L128" s="4"/>
      <c r="M128" s="5"/>
      <c r="N128" s="6"/>
      <c r="O128" s="7">
        <f t="shared" si="0"/>
        <v>0</v>
      </c>
      <c r="P128" s="7">
        <f t="shared" si="1"/>
        <v>0</v>
      </c>
      <c r="Q128" s="30"/>
    </row>
    <row r="129" spans="1:17" s="3" customFormat="1" x14ac:dyDescent="0.25">
      <c r="A129" s="27" t="s">
        <v>503</v>
      </c>
      <c r="B129" s="58" t="s">
        <v>455</v>
      </c>
      <c r="C129" s="58" t="s">
        <v>273</v>
      </c>
      <c r="D129" s="58" t="s">
        <v>440</v>
      </c>
      <c r="E129" s="58" t="s">
        <v>404</v>
      </c>
      <c r="F129" s="58" t="s">
        <v>436</v>
      </c>
      <c r="G129" s="59" t="s">
        <v>30</v>
      </c>
      <c r="H129" s="58">
        <v>36</v>
      </c>
      <c r="I129" s="4"/>
      <c r="J129" s="4"/>
      <c r="K129" s="4"/>
      <c r="L129" s="4"/>
      <c r="M129" s="5"/>
      <c r="N129" s="6"/>
      <c r="O129" s="7">
        <f t="shared" si="0"/>
        <v>0</v>
      </c>
      <c r="P129" s="7">
        <f t="shared" si="1"/>
        <v>0</v>
      </c>
      <c r="Q129" s="30"/>
    </row>
    <row r="130" spans="1:17" s="3" customFormat="1" x14ac:dyDescent="0.25">
      <c r="A130" s="27" t="s">
        <v>504</v>
      </c>
      <c r="B130" s="58" t="s">
        <v>456</v>
      </c>
      <c r="C130" s="58" t="s">
        <v>273</v>
      </c>
      <c r="D130" s="58" t="s">
        <v>440</v>
      </c>
      <c r="E130" s="58" t="s">
        <v>275</v>
      </c>
      <c r="F130" s="58" t="s">
        <v>457</v>
      </c>
      <c r="G130" s="59" t="s">
        <v>30</v>
      </c>
      <c r="H130" s="58">
        <v>39</v>
      </c>
      <c r="I130" s="4"/>
      <c r="J130" s="4"/>
      <c r="K130" s="4"/>
      <c r="L130" s="4"/>
      <c r="M130" s="5"/>
      <c r="N130" s="6"/>
      <c r="O130" s="7">
        <f t="shared" si="0"/>
        <v>0</v>
      </c>
      <c r="P130" s="7">
        <f t="shared" si="1"/>
        <v>0</v>
      </c>
      <c r="Q130" s="30"/>
    </row>
    <row r="131" spans="1:17" s="3" customFormat="1" x14ac:dyDescent="0.25">
      <c r="A131" s="27" t="s">
        <v>507</v>
      </c>
      <c r="B131" s="58" t="s">
        <v>458</v>
      </c>
      <c r="C131" s="58" t="s">
        <v>273</v>
      </c>
      <c r="D131" s="58" t="s">
        <v>440</v>
      </c>
      <c r="E131" s="58" t="s">
        <v>404</v>
      </c>
      <c r="F131" s="58" t="s">
        <v>293</v>
      </c>
      <c r="G131" s="59" t="s">
        <v>30</v>
      </c>
      <c r="H131" s="58">
        <v>64</v>
      </c>
      <c r="I131" s="4"/>
      <c r="J131" s="4"/>
      <c r="K131" s="4"/>
      <c r="L131" s="4"/>
      <c r="M131" s="5"/>
      <c r="N131" s="6"/>
      <c r="O131" s="7">
        <f t="shared" si="0"/>
        <v>0</v>
      </c>
      <c r="P131" s="7">
        <f t="shared" si="1"/>
        <v>0</v>
      </c>
      <c r="Q131" s="30"/>
    </row>
    <row r="132" spans="1:17" s="3" customFormat="1" x14ac:dyDescent="0.25">
      <c r="A132" s="27" t="s">
        <v>508</v>
      </c>
      <c r="B132" s="58" t="s">
        <v>459</v>
      </c>
      <c r="C132" s="58" t="s">
        <v>273</v>
      </c>
      <c r="D132" s="58" t="s">
        <v>440</v>
      </c>
      <c r="E132" s="58" t="s">
        <v>404</v>
      </c>
      <c r="F132" s="58" t="s">
        <v>302</v>
      </c>
      <c r="G132" s="59" t="s">
        <v>30</v>
      </c>
      <c r="H132" s="58">
        <v>534</v>
      </c>
      <c r="I132" s="4"/>
      <c r="J132" s="4"/>
      <c r="K132" s="4"/>
      <c r="L132" s="4"/>
      <c r="M132" s="5"/>
      <c r="N132" s="6"/>
      <c r="O132" s="7">
        <f t="shared" si="0"/>
        <v>0</v>
      </c>
      <c r="P132" s="7">
        <f t="shared" si="1"/>
        <v>0</v>
      </c>
      <c r="Q132" s="30"/>
    </row>
    <row r="133" spans="1:17" s="3" customFormat="1" x14ac:dyDescent="0.25">
      <c r="A133" s="27" t="s">
        <v>509</v>
      </c>
      <c r="B133" s="58" t="s">
        <v>460</v>
      </c>
      <c r="C133" s="58" t="s">
        <v>273</v>
      </c>
      <c r="D133" s="58" t="s">
        <v>440</v>
      </c>
      <c r="E133" s="58" t="s">
        <v>355</v>
      </c>
      <c r="F133" s="58" t="s">
        <v>302</v>
      </c>
      <c r="G133" s="59" t="s">
        <v>30</v>
      </c>
      <c r="H133" s="58">
        <v>120</v>
      </c>
      <c r="I133" s="4"/>
      <c r="J133" s="4"/>
      <c r="K133" s="4"/>
      <c r="L133" s="4"/>
      <c r="M133" s="5"/>
      <c r="N133" s="6"/>
      <c r="O133" s="7">
        <f t="shared" si="0"/>
        <v>0</v>
      </c>
      <c r="P133" s="7">
        <f t="shared" si="1"/>
        <v>0</v>
      </c>
      <c r="Q133" s="30"/>
    </row>
    <row r="134" spans="1:17" s="3" customFormat="1" x14ac:dyDescent="0.25">
      <c r="A134" s="27" t="s">
        <v>510</v>
      </c>
      <c r="B134" s="58" t="s">
        <v>461</v>
      </c>
      <c r="C134" s="58" t="s">
        <v>273</v>
      </c>
      <c r="D134" s="58" t="s">
        <v>440</v>
      </c>
      <c r="E134" s="58" t="s">
        <v>355</v>
      </c>
      <c r="F134" s="58" t="s">
        <v>302</v>
      </c>
      <c r="G134" s="59" t="s">
        <v>30</v>
      </c>
      <c r="H134" s="58">
        <v>57</v>
      </c>
      <c r="I134" s="4"/>
      <c r="J134" s="4"/>
      <c r="K134" s="4"/>
      <c r="L134" s="4"/>
      <c r="M134" s="5"/>
      <c r="N134" s="6"/>
      <c r="O134" s="7">
        <f t="shared" si="0"/>
        <v>0</v>
      </c>
      <c r="P134" s="7">
        <f t="shared" si="1"/>
        <v>0</v>
      </c>
      <c r="Q134" s="30"/>
    </row>
    <row r="135" spans="1:17" s="3" customFormat="1" x14ac:dyDescent="0.25">
      <c r="A135" s="27" t="s">
        <v>511</v>
      </c>
      <c r="B135" s="58" t="s">
        <v>462</v>
      </c>
      <c r="C135" s="58" t="s">
        <v>273</v>
      </c>
      <c r="D135" s="58" t="s">
        <v>440</v>
      </c>
      <c r="E135" s="58" t="s">
        <v>275</v>
      </c>
      <c r="F135" s="58" t="s">
        <v>463</v>
      </c>
      <c r="G135" s="59" t="s">
        <v>30</v>
      </c>
      <c r="H135" s="58">
        <v>99</v>
      </c>
      <c r="I135" s="4"/>
      <c r="J135" s="4"/>
      <c r="K135" s="4"/>
      <c r="L135" s="4"/>
      <c r="M135" s="5"/>
      <c r="N135" s="6"/>
      <c r="O135" s="7">
        <f t="shared" si="0"/>
        <v>0</v>
      </c>
      <c r="P135" s="7">
        <f t="shared" si="1"/>
        <v>0</v>
      </c>
      <c r="Q135" s="30"/>
    </row>
    <row r="136" spans="1:17" s="3" customFormat="1" x14ac:dyDescent="0.25">
      <c r="A136" s="27" t="s">
        <v>512</v>
      </c>
      <c r="B136" s="58" t="s">
        <v>464</v>
      </c>
      <c r="C136" s="58" t="s">
        <v>273</v>
      </c>
      <c r="D136" s="58" t="s">
        <v>440</v>
      </c>
      <c r="E136" s="58" t="s">
        <v>275</v>
      </c>
      <c r="F136" s="58" t="s">
        <v>288</v>
      </c>
      <c r="G136" s="59" t="s">
        <v>30</v>
      </c>
      <c r="H136" s="58">
        <v>210</v>
      </c>
      <c r="I136" s="4"/>
      <c r="J136" s="4"/>
      <c r="K136" s="4"/>
      <c r="L136" s="4"/>
      <c r="M136" s="5"/>
      <c r="N136" s="6"/>
      <c r="O136" s="7">
        <f t="shared" si="0"/>
        <v>0</v>
      </c>
      <c r="P136" s="7">
        <f t="shared" si="1"/>
        <v>0</v>
      </c>
      <c r="Q136" s="30"/>
    </row>
    <row r="137" spans="1:17" s="3" customFormat="1" x14ac:dyDescent="0.25">
      <c r="A137" s="27" t="s">
        <v>513</v>
      </c>
      <c r="B137" s="58" t="s">
        <v>465</v>
      </c>
      <c r="C137" s="58" t="s">
        <v>273</v>
      </c>
      <c r="D137" s="58" t="s">
        <v>440</v>
      </c>
      <c r="E137" s="58" t="s">
        <v>275</v>
      </c>
      <c r="F137" s="58" t="s">
        <v>288</v>
      </c>
      <c r="G137" s="59" t="s">
        <v>30</v>
      </c>
      <c r="H137" s="58">
        <v>147</v>
      </c>
      <c r="I137" s="4"/>
      <c r="J137" s="4"/>
      <c r="K137" s="4"/>
      <c r="L137" s="4"/>
      <c r="M137" s="5"/>
      <c r="N137" s="6"/>
      <c r="O137" s="7">
        <f t="shared" si="0"/>
        <v>0</v>
      </c>
      <c r="P137" s="7">
        <f t="shared" si="1"/>
        <v>0</v>
      </c>
      <c r="Q137" s="30"/>
    </row>
    <row r="138" spans="1:17" ht="15.75" thickBot="1" x14ac:dyDescent="0.3">
      <c r="A138" s="27" t="s">
        <v>514</v>
      </c>
      <c r="B138" s="12" t="s">
        <v>547</v>
      </c>
      <c r="C138" s="12"/>
      <c r="D138" s="12"/>
      <c r="E138" s="12"/>
      <c r="F138" s="12"/>
      <c r="G138" s="12"/>
      <c r="H138" s="12"/>
      <c r="I138" s="12"/>
      <c r="J138" s="12"/>
      <c r="K138" s="12"/>
      <c r="L138" s="12"/>
      <c r="M138" s="12"/>
      <c r="N138" s="12"/>
      <c r="O138" s="12"/>
      <c r="P138" s="28">
        <f>SUM(P20:P137)</f>
        <v>0</v>
      </c>
      <c r="Q138" s="10"/>
    </row>
    <row r="139" spans="1:17" s="3" customFormat="1" ht="63.75" x14ac:dyDescent="0.25">
      <c r="A139" s="27" t="s">
        <v>515</v>
      </c>
      <c r="B139" s="22" t="s">
        <v>548</v>
      </c>
      <c r="C139" s="22"/>
      <c r="D139" s="22"/>
      <c r="E139" s="22"/>
      <c r="F139" s="17"/>
      <c r="G139" s="19"/>
      <c r="H139" s="20"/>
      <c r="I139" s="8"/>
      <c r="J139" s="8"/>
      <c r="K139" s="8"/>
      <c r="L139" s="8"/>
      <c r="M139" s="9"/>
      <c r="N139" s="9"/>
      <c r="O139" s="7"/>
      <c r="P139" s="7"/>
      <c r="Q139" s="31"/>
    </row>
  </sheetData>
  <sortState xmlns:xlrd2="http://schemas.microsoft.com/office/spreadsheetml/2017/richdata2" ref="B19:H137">
    <sortCondition ref="B19"/>
  </sortState>
  <mergeCells count="3">
    <mergeCell ref="F3:H3"/>
    <mergeCell ref="B5:F9"/>
    <mergeCell ref="B11:H12"/>
  </mergeCells>
  <phoneticPr fontId="13" type="noConversion"/>
  <pageMargins left="0.11811023622047245" right="0.11811023622047245" top="0.15748031496062992" bottom="0.15748031496062992" header="0.31496062992125984" footer="0.31496062992125984"/>
  <pageSetup paperSize="9" scale="5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O53"/>
  <sheetViews>
    <sheetView workbookViewId="0">
      <selection activeCell="B2" sqref="B2"/>
    </sheetView>
  </sheetViews>
  <sheetFormatPr baseColWidth="10" defaultColWidth="11.42578125" defaultRowHeight="15" x14ac:dyDescent="0.25"/>
  <cols>
    <col min="1" max="1" width="5.140625" customWidth="1"/>
    <col min="2" max="2" width="45.28515625" customWidth="1"/>
    <col min="3" max="3" width="35" customWidth="1"/>
    <col min="4" max="4" width="15" customWidth="1"/>
    <col min="5" max="5" width="12.42578125" customWidth="1"/>
    <col min="7" max="7" width="13" customWidth="1"/>
    <col min="8" max="8" width="16.42578125" customWidth="1"/>
    <col min="9" max="9" width="12.42578125" customWidth="1"/>
    <col min="10" max="10" width="31.7109375" customWidth="1"/>
    <col min="11" max="11" width="11.7109375" customWidth="1"/>
    <col min="15" max="15" width="12" customWidth="1"/>
  </cols>
  <sheetData>
    <row r="1" spans="2:15" ht="18.75" x14ac:dyDescent="0.3">
      <c r="B1" s="11" t="s">
        <v>167</v>
      </c>
      <c r="C1" s="11"/>
      <c r="H1" s="11" t="s">
        <v>1</v>
      </c>
      <c r="I1" s="11"/>
      <c r="J1" s="11"/>
      <c r="K1" s="11"/>
      <c r="O1" s="11"/>
    </row>
    <row r="3" spans="2:15" ht="22.5" customHeight="1" x14ac:dyDescent="0.25">
      <c r="B3" s="12" t="s">
        <v>2</v>
      </c>
      <c r="C3" s="57"/>
      <c r="D3" s="83"/>
      <c r="E3" s="84"/>
      <c r="F3" s="85"/>
    </row>
    <row r="4" spans="2:15" ht="22.5" customHeight="1" x14ac:dyDescent="0.25">
      <c r="B4" s="18"/>
      <c r="C4" s="18"/>
      <c r="D4" s="15"/>
      <c r="E4" s="15"/>
      <c r="F4" s="15"/>
    </row>
    <row r="5" spans="2:15" ht="15" customHeight="1" x14ac:dyDescent="0.25">
      <c r="B5" s="86" t="s">
        <v>1015</v>
      </c>
      <c r="C5" s="86"/>
      <c r="D5" s="87"/>
      <c r="G5" s="1"/>
    </row>
    <row r="6" spans="2:15" x14ac:dyDescent="0.25">
      <c r="B6" s="87"/>
      <c r="C6" s="87"/>
      <c r="D6" s="87"/>
    </row>
    <row r="7" spans="2:15" x14ac:dyDescent="0.25">
      <c r="B7" s="87"/>
      <c r="C7" s="87"/>
      <c r="D7" s="87"/>
    </row>
    <row r="8" spans="2:15" x14ac:dyDescent="0.25">
      <c r="B8" s="87"/>
      <c r="C8" s="87"/>
      <c r="D8" s="87"/>
    </row>
    <row r="9" spans="2:15" ht="18" customHeight="1" x14ac:dyDescent="0.25">
      <c r="B9" s="87"/>
      <c r="C9" s="87"/>
      <c r="D9" s="87"/>
    </row>
    <row r="10" spans="2:15" x14ac:dyDescent="0.25">
      <c r="B10" s="88" t="s">
        <v>1022</v>
      </c>
      <c r="C10" s="88"/>
      <c r="D10" s="88"/>
      <c r="E10" s="88"/>
      <c r="F10" s="88"/>
    </row>
    <row r="11" spans="2:15" ht="27.75" customHeight="1" x14ac:dyDescent="0.25">
      <c r="B11" s="88"/>
      <c r="C11" s="88"/>
      <c r="D11" s="88"/>
      <c r="E11" s="88"/>
      <c r="F11" s="88"/>
      <c r="K11" s="21"/>
    </row>
    <row r="12" spans="2:15" ht="4.5" customHeight="1" x14ac:dyDescent="0.25">
      <c r="B12" s="15"/>
      <c r="C12" s="15"/>
      <c r="D12" s="15"/>
      <c r="E12" s="15"/>
      <c r="K12" s="21"/>
    </row>
    <row r="13" spans="2:15" x14ac:dyDescent="0.25">
      <c r="B13" s="90" t="s">
        <v>1025</v>
      </c>
      <c r="C13" s="18"/>
    </row>
    <row r="14" spans="2:15" x14ac:dyDescent="0.25">
      <c r="B14" s="21" t="s">
        <v>3</v>
      </c>
      <c r="C14" s="18"/>
    </row>
    <row r="15" spans="2:15" x14ac:dyDescent="0.25">
      <c r="B15" s="21" t="s">
        <v>4</v>
      </c>
      <c r="C15" s="18"/>
    </row>
    <row r="16" spans="2:15" x14ac:dyDescent="0.25">
      <c r="B16" s="18"/>
      <c r="C16" s="18"/>
    </row>
    <row r="17" spans="1:15" x14ac:dyDescent="0.25">
      <c r="A17" s="23" t="s">
        <v>5</v>
      </c>
      <c r="B17" s="81" t="s">
        <v>6</v>
      </c>
      <c r="C17" s="81" t="s">
        <v>7</v>
      </c>
      <c r="D17" s="82" t="s">
        <v>8</v>
      </c>
      <c r="E17" s="82" t="s">
        <v>9</v>
      </c>
      <c r="F17" s="82" t="s">
        <v>10</v>
      </c>
      <c r="G17" s="78" t="s">
        <v>11</v>
      </c>
      <c r="H17" s="78" t="s">
        <v>12</v>
      </c>
      <c r="I17" s="78" t="s">
        <v>13</v>
      </c>
      <c r="J17" s="78" t="s">
        <v>14</v>
      </c>
      <c r="K17" s="78" t="s">
        <v>15</v>
      </c>
      <c r="L17" s="78" t="s">
        <v>16</v>
      </c>
      <c r="M17" s="78" t="s">
        <v>17</v>
      </c>
      <c r="N17" s="78" t="s">
        <v>18</v>
      </c>
      <c r="O17" s="78" t="s">
        <v>1011</v>
      </c>
    </row>
    <row r="18" spans="1:15" s="3" customFormat="1" ht="177.75" customHeight="1" x14ac:dyDescent="0.25">
      <c r="A18" s="51" t="s">
        <v>19</v>
      </c>
      <c r="B18" s="47" t="s">
        <v>20</v>
      </c>
      <c r="C18" s="47"/>
      <c r="D18" s="47" t="s">
        <v>21</v>
      </c>
      <c r="E18" s="48" t="s">
        <v>1023</v>
      </c>
      <c r="F18" s="49" t="s">
        <v>1013</v>
      </c>
      <c r="G18" s="97" t="s">
        <v>23</v>
      </c>
      <c r="H18" s="93" t="s">
        <v>24</v>
      </c>
      <c r="I18" s="93" t="s">
        <v>25</v>
      </c>
      <c r="J18" s="77" t="s">
        <v>1026</v>
      </c>
      <c r="K18" s="62" t="s">
        <v>1031</v>
      </c>
      <c r="L18" s="94" t="s">
        <v>26</v>
      </c>
      <c r="M18" s="29" t="s">
        <v>1034</v>
      </c>
      <c r="N18" s="2" t="s">
        <v>1014</v>
      </c>
      <c r="O18" s="95" t="s">
        <v>28</v>
      </c>
    </row>
    <row r="19" spans="1:15" s="3" customFormat="1" x14ac:dyDescent="0.25">
      <c r="A19" s="40">
        <v>1</v>
      </c>
      <c r="B19" s="69" t="s">
        <v>218</v>
      </c>
      <c r="C19" s="69" t="s">
        <v>217</v>
      </c>
      <c r="D19" s="69"/>
      <c r="E19" s="50" t="s">
        <v>30</v>
      </c>
      <c r="F19" s="73">
        <v>122.58999999999997</v>
      </c>
      <c r="G19" s="34"/>
      <c r="H19" s="4"/>
      <c r="I19" s="4"/>
      <c r="J19" s="4"/>
      <c r="K19" s="5"/>
      <c r="L19" s="6"/>
      <c r="M19" s="7">
        <f t="shared" ref="M19:M51" si="0">K19-(K19*L19)</f>
        <v>0</v>
      </c>
      <c r="N19" s="7">
        <f t="shared" ref="N19:N51" si="1">F19*M19</f>
        <v>0</v>
      </c>
      <c r="O19" s="5"/>
    </row>
    <row r="20" spans="1:15" s="3" customFormat="1" x14ac:dyDescent="0.25">
      <c r="A20" s="40" t="s">
        <v>31</v>
      </c>
      <c r="B20" s="69" t="s">
        <v>219</v>
      </c>
      <c r="C20" s="69" t="s">
        <v>220</v>
      </c>
      <c r="D20" s="69"/>
      <c r="E20" s="50" t="s">
        <v>30</v>
      </c>
      <c r="F20" s="73">
        <v>126</v>
      </c>
      <c r="G20" s="34"/>
      <c r="H20" s="4"/>
      <c r="I20" s="4"/>
      <c r="J20" s="4"/>
      <c r="K20" s="5"/>
      <c r="L20" s="6"/>
      <c r="M20" s="7">
        <f>K20-(K20*L20)</f>
        <v>0</v>
      </c>
      <c r="N20" s="7">
        <f>F20*M20</f>
        <v>0</v>
      </c>
      <c r="O20" s="5"/>
    </row>
    <row r="21" spans="1:15" s="3" customFormat="1" x14ac:dyDescent="0.25">
      <c r="A21" s="40" t="s">
        <v>32</v>
      </c>
      <c r="B21" s="69" t="s">
        <v>221</v>
      </c>
      <c r="C21" s="69" t="s">
        <v>220</v>
      </c>
      <c r="D21" s="69"/>
      <c r="E21" s="50" t="s">
        <v>30</v>
      </c>
      <c r="F21" s="73">
        <v>256.96000000000004</v>
      </c>
      <c r="G21" s="34"/>
      <c r="H21" s="4"/>
      <c r="I21" s="4"/>
      <c r="J21" s="4"/>
      <c r="K21" s="5"/>
      <c r="L21" s="6"/>
      <c r="M21" s="7">
        <f t="shared" si="0"/>
        <v>0</v>
      </c>
      <c r="N21" s="7">
        <f t="shared" si="1"/>
        <v>0</v>
      </c>
      <c r="O21" s="5"/>
    </row>
    <row r="22" spans="1:15" s="3" customFormat="1" x14ac:dyDescent="0.25">
      <c r="A22" s="40" t="s">
        <v>33</v>
      </c>
      <c r="B22" s="69" t="s">
        <v>222</v>
      </c>
      <c r="C22" s="69" t="s">
        <v>220</v>
      </c>
      <c r="D22" s="69"/>
      <c r="E22" s="50" t="s">
        <v>30</v>
      </c>
      <c r="F22" s="73">
        <v>240.63999999999996</v>
      </c>
      <c r="G22" s="34"/>
      <c r="H22" s="4"/>
      <c r="I22" s="4"/>
      <c r="J22" s="4"/>
      <c r="K22" s="5"/>
      <c r="L22" s="6"/>
      <c r="M22" s="7">
        <f t="shared" si="0"/>
        <v>0</v>
      </c>
      <c r="N22" s="7">
        <f t="shared" si="1"/>
        <v>0</v>
      </c>
      <c r="O22" s="5"/>
    </row>
    <row r="23" spans="1:15" s="3" customFormat="1" x14ac:dyDescent="0.25">
      <c r="A23" s="40" t="s">
        <v>34</v>
      </c>
      <c r="B23" s="69" t="s">
        <v>223</v>
      </c>
      <c r="C23" s="69" t="s">
        <v>220</v>
      </c>
      <c r="D23" s="69"/>
      <c r="E23" s="50" t="s">
        <v>30</v>
      </c>
      <c r="F23" s="73">
        <v>1493</v>
      </c>
      <c r="G23" s="34"/>
      <c r="H23" s="4"/>
      <c r="I23" s="4"/>
      <c r="J23" s="4"/>
      <c r="K23" s="5"/>
      <c r="L23" s="6"/>
      <c r="M23" s="7">
        <f t="shared" si="0"/>
        <v>0</v>
      </c>
      <c r="N23" s="7">
        <f t="shared" si="1"/>
        <v>0</v>
      </c>
      <c r="O23" s="5"/>
    </row>
    <row r="24" spans="1:15" s="3" customFormat="1" x14ac:dyDescent="0.25">
      <c r="A24" s="40" t="s">
        <v>35</v>
      </c>
      <c r="B24" s="64" t="s">
        <v>224</v>
      </c>
      <c r="C24" s="64" t="s">
        <v>225</v>
      </c>
      <c r="D24" s="64"/>
      <c r="E24" s="50" t="s">
        <v>30</v>
      </c>
      <c r="F24" s="65">
        <v>70.28</v>
      </c>
      <c r="G24" s="34"/>
      <c r="H24" s="4"/>
      <c r="I24" s="4"/>
      <c r="J24" s="4"/>
      <c r="K24" s="5"/>
      <c r="L24" s="6"/>
      <c r="M24" s="7">
        <f t="shared" si="0"/>
        <v>0</v>
      </c>
      <c r="N24" s="7">
        <f t="shared" si="1"/>
        <v>0</v>
      </c>
      <c r="O24" s="5"/>
    </row>
    <row r="25" spans="1:15" s="3" customFormat="1" x14ac:dyDescent="0.25">
      <c r="A25" s="40" t="s">
        <v>36</v>
      </c>
      <c r="B25" s="64" t="s">
        <v>226</v>
      </c>
      <c r="C25" s="64" t="s">
        <v>227</v>
      </c>
      <c r="D25" s="64"/>
      <c r="E25" s="50" t="s">
        <v>30</v>
      </c>
      <c r="F25" s="65">
        <v>261</v>
      </c>
      <c r="G25" s="34"/>
      <c r="H25" s="4"/>
      <c r="I25" s="4"/>
      <c r="J25" s="4"/>
      <c r="K25" s="5"/>
      <c r="L25" s="6"/>
      <c r="M25" s="7">
        <f t="shared" si="0"/>
        <v>0</v>
      </c>
      <c r="N25" s="7">
        <f t="shared" si="1"/>
        <v>0</v>
      </c>
      <c r="O25" s="5"/>
    </row>
    <row r="26" spans="1:15" s="3" customFormat="1" x14ac:dyDescent="0.25">
      <c r="A26" s="40" t="s">
        <v>37</v>
      </c>
      <c r="B26" s="64" t="s">
        <v>228</v>
      </c>
      <c r="C26" s="64" t="s">
        <v>227</v>
      </c>
      <c r="D26" s="64"/>
      <c r="E26" s="50" t="s">
        <v>30</v>
      </c>
      <c r="F26" s="65">
        <v>228</v>
      </c>
      <c r="G26" s="34"/>
      <c r="H26" s="4"/>
      <c r="I26" s="4"/>
      <c r="J26" s="4"/>
      <c r="K26" s="5"/>
      <c r="L26" s="6"/>
      <c r="M26" s="7">
        <f t="shared" si="0"/>
        <v>0</v>
      </c>
      <c r="N26" s="7">
        <f t="shared" si="1"/>
        <v>0</v>
      </c>
      <c r="O26" s="5"/>
    </row>
    <row r="27" spans="1:15" s="3" customFormat="1" x14ac:dyDescent="0.25">
      <c r="A27" s="40" t="s">
        <v>40</v>
      </c>
      <c r="B27" s="64" t="s">
        <v>229</v>
      </c>
      <c r="C27" s="64" t="s">
        <v>230</v>
      </c>
      <c r="D27" s="64"/>
      <c r="E27" s="50" t="s">
        <v>30</v>
      </c>
      <c r="F27" s="65">
        <v>460</v>
      </c>
      <c r="G27" s="34"/>
      <c r="H27" s="4"/>
      <c r="I27" s="4"/>
      <c r="J27" s="4"/>
      <c r="K27" s="5"/>
      <c r="L27" s="6"/>
      <c r="M27" s="7">
        <f t="shared" si="0"/>
        <v>0</v>
      </c>
      <c r="N27" s="7">
        <f t="shared" si="1"/>
        <v>0</v>
      </c>
      <c r="O27" s="5"/>
    </row>
    <row r="28" spans="1:15" s="3" customFormat="1" x14ac:dyDescent="0.25">
      <c r="A28" s="40" t="s">
        <v>41</v>
      </c>
      <c r="B28" s="64" t="s">
        <v>231</v>
      </c>
      <c r="C28" s="64" t="s">
        <v>232</v>
      </c>
      <c r="D28" s="64"/>
      <c r="E28" s="50" t="s">
        <v>30</v>
      </c>
      <c r="F28" s="65">
        <v>64.36</v>
      </c>
      <c r="G28" s="34"/>
      <c r="H28" s="4"/>
      <c r="I28" s="4"/>
      <c r="J28" s="4"/>
      <c r="K28" s="5"/>
      <c r="L28" s="6"/>
      <c r="M28" s="7">
        <f t="shared" si="0"/>
        <v>0</v>
      </c>
      <c r="N28" s="7">
        <f t="shared" si="1"/>
        <v>0</v>
      </c>
      <c r="O28" s="5"/>
    </row>
    <row r="29" spans="1:15" s="3" customFormat="1" x14ac:dyDescent="0.25">
      <c r="A29" s="40" t="s">
        <v>42</v>
      </c>
      <c r="B29" s="64" t="s">
        <v>233</v>
      </c>
      <c r="C29" s="64" t="s">
        <v>232</v>
      </c>
      <c r="D29" s="64"/>
      <c r="E29" s="50" t="s">
        <v>30</v>
      </c>
      <c r="F29" s="65">
        <v>297.51</v>
      </c>
      <c r="G29" s="34"/>
      <c r="H29" s="4"/>
      <c r="I29" s="4"/>
      <c r="J29" s="4"/>
      <c r="K29" s="5"/>
      <c r="L29" s="6"/>
      <c r="M29" s="7">
        <f t="shared" si="0"/>
        <v>0</v>
      </c>
      <c r="N29" s="7">
        <f t="shared" si="1"/>
        <v>0</v>
      </c>
      <c r="O29" s="5"/>
    </row>
    <row r="30" spans="1:15" s="3" customFormat="1" x14ac:dyDescent="0.25">
      <c r="A30" s="40" t="s">
        <v>43</v>
      </c>
      <c r="B30" s="64" t="s">
        <v>234</v>
      </c>
      <c r="C30" s="64" t="s">
        <v>235</v>
      </c>
      <c r="D30" s="64"/>
      <c r="E30" s="50" t="s">
        <v>30</v>
      </c>
      <c r="F30" s="65">
        <v>126.90000000000008</v>
      </c>
      <c r="G30" s="34"/>
      <c r="H30" s="4"/>
      <c r="I30" s="4"/>
      <c r="J30" s="4"/>
      <c r="K30" s="5"/>
      <c r="L30" s="6"/>
      <c r="M30" s="7">
        <f t="shared" si="0"/>
        <v>0</v>
      </c>
      <c r="N30" s="7">
        <f t="shared" si="1"/>
        <v>0</v>
      </c>
      <c r="O30" s="5"/>
    </row>
    <row r="31" spans="1:15" s="3" customFormat="1" x14ac:dyDescent="0.25">
      <c r="A31" s="40" t="s">
        <v>44</v>
      </c>
      <c r="B31" s="64" t="s">
        <v>551</v>
      </c>
      <c r="C31" s="64" t="s">
        <v>236</v>
      </c>
      <c r="D31" s="64"/>
      <c r="E31" s="50" t="s">
        <v>30</v>
      </c>
      <c r="F31" s="65">
        <v>493</v>
      </c>
      <c r="G31" s="34"/>
      <c r="H31" s="4"/>
      <c r="I31" s="4"/>
      <c r="J31" s="4"/>
      <c r="K31" s="5"/>
      <c r="L31" s="6"/>
      <c r="M31" s="7">
        <f t="shared" si="0"/>
        <v>0</v>
      </c>
      <c r="N31" s="7">
        <f t="shared" si="1"/>
        <v>0</v>
      </c>
      <c r="O31" s="5"/>
    </row>
    <row r="32" spans="1:15" s="3" customFormat="1" x14ac:dyDescent="0.25">
      <c r="A32" s="40" t="s">
        <v>45</v>
      </c>
      <c r="B32" s="64" t="s">
        <v>237</v>
      </c>
      <c r="C32" s="64" t="s">
        <v>238</v>
      </c>
      <c r="D32" s="64"/>
      <c r="E32" s="50" t="s">
        <v>30</v>
      </c>
      <c r="F32" s="65">
        <v>147.6</v>
      </c>
      <c r="G32" s="34"/>
      <c r="H32" s="4"/>
      <c r="I32" s="4"/>
      <c r="J32" s="4"/>
      <c r="K32" s="5"/>
      <c r="L32" s="6"/>
      <c r="M32" s="7">
        <f t="shared" si="0"/>
        <v>0</v>
      </c>
      <c r="N32" s="7">
        <f t="shared" si="1"/>
        <v>0</v>
      </c>
      <c r="O32" s="5"/>
    </row>
    <row r="33" spans="1:15" s="3" customFormat="1" x14ac:dyDescent="0.25">
      <c r="A33" s="40" t="s">
        <v>46</v>
      </c>
      <c r="B33" s="64" t="s">
        <v>239</v>
      </c>
      <c r="C33" s="64" t="s">
        <v>240</v>
      </c>
      <c r="D33" s="64"/>
      <c r="E33" s="50" t="s">
        <v>30</v>
      </c>
      <c r="F33" s="65">
        <v>215.08999999999995</v>
      </c>
      <c r="G33" s="34"/>
      <c r="H33" s="4"/>
      <c r="I33" s="4"/>
      <c r="J33" s="4"/>
      <c r="K33" s="5"/>
      <c r="L33" s="6"/>
      <c r="M33" s="7">
        <f t="shared" si="0"/>
        <v>0</v>
      </c>
      <c r="N33" s="7">
        <f t="shared" si="1"/>
        <v>0</v>
      </c>
      <c r="O33" s="5"/>
    </row>
    <row r="34" spans="1:15" s="3" customFormat="1" x14ac:dyDescent="0.25">
      <c r="A34" s="40" t="s">
        <v>47</v>
      </c>
      <c r="B34" s="64" t="s">
        <v>241</v>
      </c>
      <c r="C34" s="64" t="s">
        <v>240</v>
      </c>
      <c r="D34" s="64"/>
      <c r="E34" s="50" t="s">
        <v>30</v>
      </c>
      <c r="F34" s="65">
        <v>225.5</v>
      </c>
      <c r="G34" s="34"/>
      <c r="H34" s="4"/>
      <c r="I34" s="4"/>
      <c r="J34" s="4"/>
      <c r="K34" s="5"/>
      <c r="L34" s="6"/>
      <c r="M34" s="7">
        <f t="shared" si="0"/>
        <v>0</v>
      </c>
      <c r="N34" s="7">
        <f t="shared" si="1"/>
        <v>0</v>
      </c>
      <c r="O34" s="5"/>
    </row>
    <row r="35" spans="1:15" s="3" customFormat="1" x14ac:dyDescent="0.25">
      <c r="A35" s="40" t="s">
        <v>48</v>
      </c>
      <c r="B35" s="64" t="s">
        <v>242</v>
      </c>
      <c r="C35" s="64" t="s">
        <v>243</v>
      </c>
      <c r="D35" s="64"/>
      <c r="E35" s="50" t="s">
        <v>30</v>
      </c>
      <c r="F35" s="65">
        <v>140.4</v>
      </c>
      <c r="G35" s="34"/>
      <c r="H35" s="4"/>
      <c r="I35" s="4"/>
      <c r="J35" s="4"/>
      <c r="K35" s="5"/>
      <c r="L35" s="6"/>
      <c r="M35" s="7">
        <f t="shared" si="0"/>
        <v>0</v>
      </c>
      <c r="N35" s="7">
        <f t="shared" si="1"/>
        <v>0</v>
      </c>
      <c r="O35" s="5"/>
    </row>
    <row r="36" spans="1:15" s="3" customFormat="1" x14ac:dyDescent="0.25">
      <c r="A36" s="40" t="s">
        <v>49</v>
      </c>
      <c r="B36" s="64" t="s">
        <v>244</v>
      </c>
      <c r="C36" s="64" t="s">
        <v>243</v>
      </c>
      <c r="D36" s="64"/>
      <c r="E36" s="50" t="s">
        <v>30</v>
      </c>
      <c r="F36" s="65">
        <v>165.54000000000002</v>
      </c>
      <c r="G36" s="34"/>
      <c r="H36" s="4"/>
      <c r="I36" s="4"/>
      <c r="J36" s="4"/>
      <c r="K36" s="5"/>
      <c r="L36" s="6"/>
      <c r="M36" s="7">
        <f t="shared" si="0"/>
        <v>0</v>
      </c>
      <c r="N36" s="7">
        <f t="shared" si="1"/>
        <v>0</v>
      </c>
      <c r="O36" s="5"/>
    </row>
    <row r="37" spans="1:15" s="3" customFormat="1" x14ac:dyDescent="0.25">
      <c r="A37" s="40" t="s">
        <v>50</v>
      </c>
      <c r="B37" s="64" t="s">
        <v>245</v>
      </c>
      <c r="C37" s="64" t="s">
        <v>246</v>
      </c>
      <c r="D37" s="64"/>
      <c r="E37" s="50" t="s">
        <v>30</v>
      </c>
      <c r="F37" s="65">
        <v>39.9</v>
      </c>
      <c r="G37" s="34"/>
      <c r="H37" s="4"/>
      <c r="I37" s="4"/>
      <c r="J37" s="4"/>
      <c r="K37" s="5"/>
      <c r="L37" s="6"/>
      <c r="M37" s="7">
        <f t="shared" si="0"/>
        <v>0</v>
      </c>
      <c r="N37" s="7">
        <f t="shared" si="1"/>
        <v>0</v>
      </c>
      <c r="O37" s="5"/>
    </row>
    <row r="38" spans="1:15" s="3" customFormat="1" x14ac:dyDescent="0.25">
      <c r="A38" s="40" t="s">
        <v>51</v>
      </c>
      <c r="B38" s="64" t="s">
        <v>247</v>
      </c>
      <c r="C38" s="64" t="s">
        <v>248</v>
      </c>
      <c r="D38" s="64"/>
      <c r="E38" s="50" t="s">
        <v>30</v>
      </c>
      <c r="F38" s="65">
        <v>90.319999999999979</v>
      </c>
      <c r="G38" s="34"/>
      <c r="H38" s="4"/>
      <c r="I38" s="4"/>
      <c r="J38" s="4"/>
      <c r="K38" s="5"/>
      <c r="L38" s="6"/>
      <c r="M38" s="7">
        <f t="shared" si="0"/>
        <v>0</v>
      </c>
      <c r="N38" s="7">
        <f t="shared" si="1"/>
        <v>0</v>
      </c>
      <c r="O38" s="5"/>
    </row>
    <row r="39" spans="1:15" s="3" customFormat="1" x14ac:dyDescent="0.25">
      <c r="A39" s="40" t="s">
        <v>52</v>
      </c>
      <c r="B39" s="64" t="s">
        <v>249</v>
      </c>
      <c r="C39" s="64" t="s">
        <v>248</v>
      </c>
      <c r="D39" s="64"/>
      <c r="E39" s="50" t="s">
        <v>30</v>
      </c>
      <c r="F39" s="65">
        <v>157</v>
      </c>
      <c r="G39" s="34"/>
      <c r="H39" s="4"/>
      <c r="I39" s="4"/>
      <c r="J39" s="4"/>
      <c r="K39" s="5"/>
      <c r="L39" s="6"/>
      <c r="M39" s="7">
        <f t="shared" si="0"/>
        <v>0</v>
      </c>
      <c r="N39" s="7">
        <f t="shared" si="1"/>
        <v>0</v>
      </c>
      <c r="O39" s="5"/>
    </row>
    <row r="40" spans="1:15" s="3" customFormat="1" x14ac:dyDescent="0.25">
      <c r="A40" s="40" t="s">
        <v>53</v>
      </c>
      <c r="B40" s="64" t="s">
        <v>250</v>
      </c>
      <c r="C40" s="67" t="s">
        <v>251</v>
      </c>
      <c r="D40" s="67"/>
      <c r="E40" s="50" t="s">
        <v>30</v>
      </c>
      <c r="F40" s="65">
        <v>26.19</v>
      </c>
      <c r="G40" s="34"/>
      <c r="H40" s="4"/>
      <c r="I40" s="4"/>
      <c r="J40" s="4"/>
      <c r="K40" s="5"/>
      <c r="L40" s="6"/>
      <c r="M40" s="7">
        <f t="shared" si="0"/>
        <v>0</v>
      </c>
      <c r="N40" s="7">
        <f t="shared" si="1"/>
        <v>0</v>
      </c>
      <c r="O40" s="5"/>
    </row>
    <row r="41" spans="1:15" s="3" customFormat="1" x14ac:dyDescent="0.25">
      <c r="A41" s="40" t="s">
        <v>54</v>
      </c>
      <c r="B41" s="64" t="s">
        <v>252</v>
      </c>
      <c r="C41" s="67" t="s">
        <v>253</v>
      </c>
      <c r="D41" s="67"/>
      <c r="E41" s="50" t="s">
        <v>30</v>
      </c>
      <c r="F41" s="65">
        <v>74</v>
      </c>
      <c r="G41" s="34"/>
      <c r="H41" s="4"/>
      <c r="I41" s="4"/>
      <c r="J41" s="4"/>
      <c r="K41" s="5"/>
      <c r="L41" s="6"/>
      <c r="M41" s="7">
        <f t="shared" si="0"/>
        <v>0</v>
      </c>
      <c r="N41" s="7">
        <f t="shared" si="1"/>
        <v>0</v>
      </c>
      <c r="O41" s="5"/>
    </row>
    <row r="42" spans="1:15" s="3" customFormat="1" x14ac:dyDescent="0.25">
      <c r="A42" s="40" t="s">
        <v>55</v>
      </c>
      <c r="B42" s="64" t="s">
        <v>254</v>
      </c>
      <c r="C42" s="64" t="s">
        <v>255</v>
      </c>
      <c r="D42" s="64"/>
      <c r="E42" s="50" t="s">
        <v>30</v>
      </c>
      <c r="F42" s="65">
        <v>85.59</v>
      </c>
      <c r="G42" s="34"/>
      <c r="H42" s="4"/>
      <c r="I42" s="4"/>
      <c r="J42" s="4"/>
      <c r="K42" s="5"/>
      <c r="L42" s="6"/>
      <c r="M42" s="7">
        <f t="shared" si="0"/>
        <v>0</v>
      </c>
      <c r="N42" s="7">
        <f t="shared" si="1"/>
        <v>0</v>
      </c>
      <c r="O42" s="5"/>
    </row>
    <row r="43" spans="1:15" s="3" customFormat="1" x14ac:dyDescent="0.25">
      <c r="A43" s="40" t="s">
        <v>56</v>
      </c>
      <c r="B43" s="64" t="s">
        <v>256</v>
      </c>
      <c r="C43" s="64" t="s">
        <v>257</v>
      </c>
      <c r="D43" s="64"/>
      <c r="E43" s="50" t="s">
        <v>30</v>
      </c>
      <c r="F43" s="65">
        <v>60.870000000000005</v>
      </c>
      <c r="G43" s="34"/>
      <c r="H43" s="4"/>
      <c r="I43" s="4"/>
      <c r="J43" s="4"/>
      <c r="K43" s="5"/>
      <c r="L43" s="6"/>
      <c r="M43" s="7">
        <f t="shared" si="0"/>
        <v>0</v>
      </c>
      <c r="N43" s="7">
        <f t="shared" si="1"/>
        <v>0</v>
      </c>
      <c r="O43" s="5"/>
    </row>
    <row r="44" spans="1:15" s="3" customFormat="1" x14ac:dyDescent="0.25">
      <c r="A44" s="40" t="s">
        <v>57</v>
      </c>
      <c r="B44" s="64" t="s">
        <v>258</v>
      </c>
      <c r="C44" s="64" t="s">
        <v>257</v>
      </c>
      <c r="D44" s="64"/>
      <c r="E44" s="50" t="s">
        <v>30</v>
      </c>
      <c r="F44" s="65">
        <v>115.19999999999999</v>
      </c>
      <c r="G44" s="34"/>
      <c r="H44" s="4"/>
      <c r="I44" s="4"/>
      <c r="J44" s="4"/>
      <c r="K44" s="5"/>
      <c r="L44" s="6"/>
      <c r="M44" s="7">
        <f t="shared" si="0"/>
        <v>0</v>
      </c>
      <c r="N44" s="7">
        <f t="shared" si="1"/>
        <v>0</v>
      </c>
      <c r="O44" s="5"/>
    </row>
    <row r="45" spans="1:15" s="3" customFormat="1" x14ac:dyDescent="0.25">
      <c r="A45" s="40" t="s">
        <v>58</v>
      </c>
      <c r="B45" s="64" t="s">
        <v>259</v>
      </c>
      <c r="C45" s="64" t="s">
        <v>257</v>
      </c>
      <c r="D45" s="64"/>
      <c r="E45" s="50" t="s">
        <v>30</v>
      </c>
      <c r="F45" s="65">
        <v>343</v>
      </c>
      <c r="G45" s="34"/>
      <c r="H45" s="4"/>
      <c r="I45" s="4"/>
      <c r="J45" s="4"/>
      <c r="K45" s="5"/>
      <c r="L45" s="6"/>
      <c r="M45" s="7">
        <f t="shared" si="0"/>
        <v>0</v>
      </c>
      <c r="N45" s="7">
        <f t="shared" si="1"/>
        <v>0</v>
      </c>
      <c r="O45" s="5"/>
    </row>
    <row r="46" spans="1:15" s="3" customFormat="1" x14ac:dyDescent="0.25">
      <c r="A46" s="40" t="s">
        <v>59</v>
      </c>
      <c r="B46" s="64" t="s">
        <v>260</v>
      </c>
      <c r="C46" s="64" t="s">
        <v>257</v>
      </c>
      <c r="D46" s="64"/>
      <c r="E46" s="50" t="s">
        <v>30</v>
      </c>
      <c r="F46" s="65">
        <v>387.7800000000002</v>
      </c>
      <c r="G46" s="34"/>
      <c r="H46" s="4"/>
      <c r="I46" s="4"/>
      <c r="J46" s="4"/>
      <c r="K46" s="5"/>
      <c r="L46" s="6"/>
      <c r="M46" s="7">
        <f t="shared" si="0"/>
        <v>0</v>
      </c>
      <c r="N46" s="7">
        <f t="shared" si="1"/>
        <v>0</v>
      </c>
      <c r="O46" s="5"/>
    </row>
    <row r="47" spans="1:15" s="3" customFormat="1" x14ac:dyDescent="0.25">
      <c r="A47" s="40" t="s">
        <v>60</v>
      </c>
      <c r="B47" s="56" t="s">
        <v>168</v>
      </c>
      <c r="C47" s="56"/>
      <c r="D47" s="23"/>
      <c r="E47" s="50" t="s">
        <v>30</v>
      </c>
      <c r="F47" s="56">
        <v>30</v>
      </c>
      <c r="G47" s="34"/>
      <c r="H47" s="4"/>
      <c r="I47" s="4"/>
      <c r="J47" s="4"/>
      <c r="K47" s="5"/>
      <c r="L47" s="6"/>
      <c r="M47" s="7">
        <f t="shared" si="0"/>
        <v>0</v>
      </c>
      <c r="N47" s="7">
        <f t="shared" si="1"/>
        <v>0</v>
      </c>
      <c r="O47" s="5"/>
    </row>
    <row r="48" spans="1:15" s="3" customFormat="1" x14ac:dyDescent="0.25">
      <c r="A48" s="40" t="s">
        <v>61</v>
      </c>
      <c r="B48" s="70" t="s">
        <v>549</v>
      </c>
      <c r="C48" s="70"/>
      <c r="D48" s="71"/>
      <c r="E48" s="68" t="s">
        <v>30</v>
      </c>
      <c r="F48" s="70">
        <v>48</v>
      </c>
      <c r="G48" s="34"/>
      <c r="H48" s="4"/>
      <c r="I48" s="4"/>
      <c r="J48" s="4"/>
      <c r="K48" s="5"/>
      <c r="L48" s="6"/>
      <c r="M48" s="7">
        <f t="shared" si="0"/>
        <v>0</v>
      </c>
      <c r="N48" s="7">
        <f t="shared" si="1"/>
        <v>0</v>
      </c>
      <c r="O48" s="5"/>
    </row>
    <row r="49" spans="1:15" s="3" customFormat="1" x14ac:dyDescent="0.25">
      <c r="A49" s="40" t="s">
        <v>62</v>
      </c>
      <c r="B49" s="56" t="s">
        <v>169</v>
      </c>
      <c r="C49" s="56"/>
      <c r="D49" s="72"/>
      <c r="E49" s="50" t="s">
        <v>30</v>
      </c>
      <c r="F49" s="56">
        <v>48</v>
      </c>
      <c r="G49" s="34"/>
      <c r="H49" s="4"/>
      <c r="I49" s="4"/>
      <c r="J49" s="4"/>
      <c r="K49" s="5"/>
      <c r="L49" s="6"/>
      <c r="M49" s="7">
        <f t="shared" si="0"/>
        <v>0</v>
      </c>
      <c r="N49" s="7">
        <f t="shared" si="1"/>
        <v>0</v>
      </c>
      <c r="O49" s="5"/>
    </row>
    <row r="50" spans="1:15" s="3" customFormat="1" x14ac:dyDescent="0.25">
      <c r="A50" s="40" t="s">
        <v>63</v>
      </c>
      <c r="B50" s="70" t="s">
        <v>550</v>
      </c>
      <c r="C50" s="70"/>
      <c r="D50" s="71"/>
      <c r="E50" s="68" t="s">
        <v>30</v>
      </c>
      <c r="F50" s="70">
        <v>74</v>
      </c>
      <c r="G50" s="34"/>
      <c r="H50" s="4"/>
      <c r="I50" s="4"/>
      <c r="J50" s="4"/>
      <c r="K50" s="5"/>
      <c r="L50" s="6"/>
      <c r="M50" s="7">
        <f t="shared" si="0"/>
        <v>0</v>
      </c>
      <c r="N50" s="7">
        <f t="shared" si="1"/>
        <v>0</v>
      </c>
      <c r="O50" s="5"/>
    </row>
    <row r="51" spans="1:15" s="3" customFormat="1" x14ac:dyDescent="0.25">
      <c r="A51" s="40" t="s">
        <v>64</v>
      </c>
      <c r="B51" s="56" t="s">
        <v>170</v>
      </c>
      <c r="C51" s="56"/>
      <c r="D51" s="23"/>
      <c r="E51" s="50" t="s">
        <v>30</v>
      </c>
      <c r="F51" s="56">
        <v>30</v>
      </c>
      <c r="G51" s="34"/>
      <c r="H51" s="4"/>
      <c r="I51" s="4"/>
      <c r="J51" s="4"/>
      <c r="K51" s="5"/>
      <c r="L51" s="6"/>
      <c r="M51" s="7">
        <f t="shared" si="0"/>
        <v>0</v>
      </c>
      <c r="N51" s="7">
        <f t="shared" si="1"/>
        <v>0</v>
      </c>
      <c r="O51" s="5"/>
    </row>
    <row r="52" spans="1:15" x14ac:dyDescent="0.25">
      <c r="A52" s="40" t="s">
        <v>65</v>
      </c>
      <c r="B52" s="36" t="s">
        <v>171</v>
      </c>
      <c r="C52" s="36"/>
      <c r="D52" s="36"/>
      <c r="E52" s="36"/>
      <c r="F52" s="36"/>
      <c r="G52" s="12"/>
      <c r="H52" s="12"/>
      <c r="I52" s="12"/>
      <c r="J52" s="12"/>
      <c r="K52" s="12"/>
      <c r="L52" s="12"/>
      <c r="M52" s="12"/>
      <c r="N52" s="28">
        <f>SUM(N19:N51)</f>
        <v>0</v>
      </c>
      <c r="O52" s="12"/>
    </row>
    <row r="53" spans="1:15" s="3" customFormat="1" ht="78.75" customHeight="1" x14ac:dyDescent="0.25">
      <c r="A53" s="40" t="s">
        <v>66</v>
      </c>
      <c r="B53" s="22" t="s">
        <v>172</v>
      </c>
      <c r="C53" s="22"/>
      <c r="D53" s="17"/>
      <c r="E53" s="19"/>
      <c r="F53" s="20"/>
      <c r="G53" s="8"/>
      <c r="H53" s="8"/>
      <c r="I53" s="8"/>
      <c r="J53" s="8"/>
      <c r="K53" s="9"/>
      <c r="L53" s="9"/>
      <c r="M53" s="7"/>
      <c r="N53" s="7"/>
      <c r="O53" s="9"/>
    </row>
  </sheetData>
  <mergeCells count="3">
    <mergeCell ref="D3:F3"/>
    <mergeCell ref="B5:D9"/>
    <mergeCell ref="B10:F11"/>
  </mergeCells>
  <phoneticPr fontId="13" type="noConversion"/>
  <pageMargins left="0.11811023622047245" right="0.11811023622047245" top="0.15748031496062992" bottom="0.15748031496062992" header="0.31496062992125984" footer="0.31496062992125984"/>
  <pageSetup paperSize="9" scale="5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pageSetUpPr fitToPage="1"/>
  </sheetPr>
  <dimension ref="A1:O33"/>
  <sheetViews>
    <sheetView workbookViewId="0">
      <selection activeCell="B2" sqref="B2"/>
    </sheetView>
  </sheetViews>
  <sheetFormatPr baseColWidth="10" defaultColWidth="11.42578125" defaultRowHeight="15" x14ac:dyDescent="0.25"/>
  <cols>
    <col min="1" max="1" width="5.28515625" customWidth="1"/>
    <col min="2" max="2" width="44.140625" customWidth="1"/>
    <col min="3" max="3" width="30.140625" customWidth="1"/>
    <col min="4" max="4" width="16.5703125" customWidth="1"/>
    <col min="7" max="7" width="13" customWidth="1"/>
    <col min="8" max="8" width="16.42578125" customWidth="1"/>
    <col min="9" max="9" width="12.42578125" customWidth="1"/>
    <col min="10" max="10" width="31.7109375" customWidth="1"/>
    <col min="11" max="11" width="11.7109375" customWidth="1"/>
    <col min="12" max="12" width="10.140625" customWidth="1"/>
    <col min="15" max="15" width="10.42578125" customWidth="1"/>
  </cols>
  <sheetData>
    <row r="1" spans="2:15" ht="18.75" x14ac:dyDescent="0.3">
      <c r="B1" s="11" t="s">
        <v>173</v>
      </c>
      <c r="C1" s="11"/>
      <c r="H1" s="11" t="s">
        <v>1</v>
      </c>
      <c r="I1" s="11"/>
      <c r="J1" s="11"/>
      <c r="K1" s="11"/>
      <c r="O1" s="11"/>
    </row>
    <row r="3" spans="2:15" ht="22.5" customHeight="1" x14ac:dyDescent="0.25">
      <c r="B3" s="12" t="s">
        <v>2</v>
      </c>
      <c r="C3" s="63"/>
      <c r="D3" s="84"/>
      <c r="E3" s="85"/>
      <c r="F3" s="15"/>
    </row>
    <row r="4" spans="2:15" ht="15.75" customHeight="1" x14ac:dyDescent="0.25">
      <c r="B4" s="18"/>
      <c r="C4" s="18"/>
      <c r="D4" s="15"/>
      <c r="E4" s="15"/>
      <c r="F4" s="15"/>
    </row>
    <row r="5" spans="2:15" ht="15" customHeight="1" x14ac:dyDescent="0.25">
      <c r="B5" s="86" t="s">
        <v>1015</v>
      </c>
      <c r="C5" s="86"/>
      <c r="D5" s="89"/>
      <c r="G5" s="1"/>
    </row>
    <row r="6" spans="2:15" x14ac:dyDescent="0.25">
      <c r="B6" s="87"/>
      <c r="C6" s="87"/>
      <c r="D6" s="89"/>
    </row>
    <row r="7" spans="2:15" x14ac:dyDescent="0.25">
      <c r="B7" s="87"/>
      <c r="C7" s="87"/>
      <c r="D7" s="89"/>
    </row>
    <row r="8" spans="2:15" x14ac:dyDescent="0.25">
      <c r="B8" s="87"/>
      <c r="C8" s="87"/>
      <c r="D8" s="89"/>
    </row>
    <row r="9" spans="2:15" ht="28.5" customHeight="1" x14ac:dyDescent="0.25">
      <c r="B9" s="87"/>
      <c r="C9" s="87"/>
      <c r="D9" s="89"/>
    </row>
    <row r="10" spans="2:15" x14ac:dyDescent="0.25">
      <c r="B10" s="88" t="s">
        <v>1008</v>
      </c>
      <c r="C10" s="88"/>
      <c r="D10" s="88"/>
      <c r="E10" s="88"/>
      <c r="F10" s="24"/>
    </row>
    <row r="11" spans="2:15" ht="27.75" customHeight="1" x14ac:dyDescent="0.25">
      <c r="B11" s="88"/>
      <c r="C11" s="88"/>
      <c r="D11" s="88"/>
      <c r="E11" s="88"/>
      <c r="F11" s="24"/>
      <c r="K11" s="21"/>
    </row>
    <row r="12" spans="2:15" ht="11.25" customHeight="1" x14ac:dyDescent="0.25">
      <c r="B12" s="15"/>
      <c r="C12" s="15"/>
      <c r="D12" s="15"/>
      <c r="K12" s="21"/>
    </row>
    <row r="13" spans="2:15" x14ac:dyDescent="0.25">
      <c r="B13" s="90" t="s">
        <v>1025</v>
      </c>
      <c r="C13" s="18"/>
    </row>
    <row r="14" spans="2:15" x14ac:dyDescent="0.25">
      <c r="B14" s="21" t="s">
        <v>3</v>
      </c>
      <c r="C14" s="18"/>
    </row>
    <row r="15" spans="2:15" x14ac:dyDescent="0.25">
      <c r="B15" s="21" t="s">
        <v>4</v>
      </c>
      <c r="C15" s="18"/>
    </row>
    <row r="16" spans="2:15" x14ac:dyDescent="0.25">
      <c r="B16" s="18"/>
      <c r="C16" s="18"/>
    </row>
    <row r="17" spans="1:15" x14ac:dyDescent="0.25">
      <c r="A17" s="78" t="s">
        <v>5</v>
      </c>
      <c r="B17" s="79" t="s">
        <v>6</v>
      </c>
      <c r="C17" s="79" t="s">
        <v>7</v>
      </c>
      <c r="D17" s="78" t="s">
        <v>8</v>
      </c>
      <c r="E17" s="78" t="s">
        <v>9</v>
      </c>
      <c r="F17" s="78" t="s">
        <v>10</v>
      </c>
      <c r="G17" s="78" t="s">
        <v>11</v>
      </c>
      <c r="H17" s="78" t="s">
        <v>12</v>
      </c>
      <c r="I17" s="78" t="s">
        <v>13</v>
      </c>
      <c r="J17" s="78" t="s">
        <v>14</v>
      </c>
      <c r="K17" s="78" t="s">
        <v>15</v>
      </c>
      <c r="L17" s="78" t="s">
        <v>16</v>
      </c>
      <c r="M17" s="78" t="s">
        <v>17</v>
      </c>
      <c r="N17" s="78" t="s">
        <v>18</v>
      </c>
      <c r="O17" s="78" t="s">
        <v>1011</v>
      </c>
    </row>
    <row r="18" spans="1:15" s="3" customFormat="1" ht="182.25" customHeight="1" x14ac:dyDescent="0.25">
      <c r="A18" s="26" t="s">
        <v>19</v>
      </c>
      <c r="B18" s="32" t="s">
        <v>20</v>
      </c>
      <c r="C18" s="32"/>
      <c r="D18" s="26" t="s">
        <v>174</v>
      </c>
      <c r="E18" s="13" t="s">
        <v>545</v>
      </c>
      <c r="F18" s="14" t="s">
        <v>1024</v>
      </c>
      <c r="G18" s="93" t="s">
        <v>23</v>
      </c>
      <c r="H18" s="93" t="s">
        <v>24</v>
      </c>
      <c r="I18" s="93" t="s">
        <v>25</v>
      </c>
      <c r="J18" s="77" t="s">
        <v>1026</v>
      </c>
      <c r="K18" s="62" t="s">
        <v>1032</v>
      </c>
      <c r="L18" s="94" t="s">
        <v>26</v>
      </c>
      <c r="M18" s="29" t="s">
        <v>1037</v>
      </c>
      <c r="N18" s="2" t="s">
        <v>27</v>
      </c>
      <c r="O18" s="95" t="s">
        <v>28</v>
      </c>
    </row>
    <row r="19" spans="1:15" s="3" customFormat="1" x14ac:dyDescent="0.25">
      <c r="A19" s="27" t="s">
        <v>29</v>
      </c>
      <c r="B19" s="64" t="s">
        <v>552</v>
      </c>
      <c r="C19" s="64" t="s">
        <v>553</v>
      </c>
      <c r="D19" s="64"/>
      <c r="E19" s="65">
        <v>56</v>
      </c>
      <c r="F19" s="23" t="s">
        <v>30</v>
      </c>
      <c r="G19" s="4"/>
      <c r="H19" s="4"/>
      <c r="I19" s="4"/>
      <c r="J19" s="4"/>
      <c r="K19" s="5"/>
      <c r="L19" s="6"/>
      <c r="M19" s="7">
        <f t="shared" ref="M19:M31" si="0">K19-(K19*L19)</f>
        <v>0</v>
      </c>
      <c r="N19" s="7">
        <f>E19*M19</f>
        <v>0</v>
      </c>
      <c r="O19" s="5"/>
    </row>
    <row r="20" spans="1:15" s="3" customFormat="1" x14ac:dyDescent="0.25">
      <c r="A20" s="27" t="s">
        <v>31</v>
      </c>
      <c r="B20" s="64" t="s">
        <v>521</v>
      </c>
      <c r="C20" s="64" t="s">
        <v>522</v>
      </c>
      <c r="D20" s="64"/>
      <c r="E20" s="65">
        <v>156.75</v>
      </c>
      <c r="F20" s="23" t="s">
        <v>30</v>
      </c>
      <c r="G20" s="4"/>
      <c r="H20" s="4"/>
      <c r="I20" s="4"/>
      <c r="J20" s="4"/>
      <c r="K20" s="5"/>
      <c r="L20" s="6"/>
      <c r="M20" s="7">
        <f t="shared" si="0"/>
        <v>0</v>
      </c>
      <c r="N20" s="7">
        <f t="shared" ref="N20:N31" si="1">E20*M20</f>
        <v>0</v>
      </c>
      <c r="O20" s="5"/>
    </row>
    <row r="21" spans="1:15" s="3" customFormat="1" x14ac:dyDescent="0.25">
      <c r="A21" s="27" t="s">
        <v>32</v>
      </c>
      <c r="B21" s="64" t="s">
        <v>523</v>
      </c>
      <c r="C21" s="64" t="s">
        <v>524</v>
      </c>
      <c r="D21" s="64"/>
      <c r="E21" s="65">
        <v>299</v>
      </c>
      <c r="F21" s="23" t="s">
        <v>30</v>
      </c>
      <c r="G21" s="4"/>
      <c r="H21" s="4"/>
      <c r="I21" s="4"/>
      <c r="J21" s="4"/>
      <c r="K21" s="5"/>
      <c r="L21" s="6"/>
      <c r="M21" s="7">
        <f>K21-(K21*L21)</f>
        <v>0</v>
      </c>
      <c r="N21" s="7">
        <f t="shared" si="1"/>
        <v>0</v>
      </c>
      <c r="O21" s="5"/>
    </row>
    <row r="22" spans="1:15" s="3" customFormat="1" x14ac:dyDescent="0.25">
      <c r="A22" s="27" t="s">
        <v>33</v>
      </c>
      <c r="B22" s="64" t="s">
        <v>525</v>
      </c>
      <c r="C22" s="64" t="s">
        <v>524</v>
      </c>
      <c r="D22" s="64"/>
      <c r="E22" s="65">
        <v>1231.2000000000003</v>
      </c>
      <c r="F22" s="23" t="s">
        <v>30</v>
      </c>
      <c r="G22" s="4"/>
      <c r="H22" s="4"/>
      <c r="I22" s="4"/>
      <c r="J22" s="4"/>
      <c r="K22" s="5"/>
      <c r="L22" s="6"/>
      <c r="M22" s="7">
        <f t="shared" si="0"/>
        <v>0</v>
      </c>
      <c r="N22" s="7">
        <f t="shared" si="1"/>
        <v>0</v>
      </c>
      <c r="O22" s="5"/>
    </row>
    <row r="23" spans="1:15" s="3" customFormat="1" x14ac:dyDescent="0.25">
      <c r="A23" s="27" t="s">
        <v>34</v>
      </c>
      <c r="B23" s="64" t="s">
        <v>526</v>
      </c>
      <c r="C23" s="64" t="s">
        <v>527</v>
      </c>
      <c r="D23" s="64"/>
      <c r="E23" s="65">
        <v>200.40000000000012</v>
      </c>
      <c r="F23" s="23" t="s">
        <v>30</v>
      </c>
      <c r="G23" s="4"/>
      <c r="H23" s="4"/>
      <c r="I23" s="4"/>
      <c r="J23" s="4"/>
      <c r="K23" s="5"/>
      <c r="L23" s="6"/>
      <c r="M23" s="7">
        <f t="shared" si="0"/>
        <v>0</v>
      </c>
      <c r="N23" s="7">
        <f t="shared" si="1"/>
        <v>0</v>
      </c>
      <c r="O23" s="5"/>
    </row>
    <row r="24" spans="1:15" s="3" customFormat="1" x14ac:dyDescent="0.25">
      <c r="A24" s="27" t="s">
        <v>35</v>
      </c>
      <c r="B24" s="64" t="s">
        <v>528</v>
      </c>
      <c r="C24" s="64" t="s">
        <v>529</v>
      </c>
      <c r="D24" s="64"/>
      <c r="E24" s="65">
        <v>100.19999999999999</v>
      </c>
      <c r="F24" s="23" t="s">
        <v>30</v>
      </c>
      <c r="G24" s="4"/>
      <c r="H24" s="4"/>
      <c r="I24" s="4"/>
      <c r="J24" s="4"/>
      <c r="K24" s="5"/>
      <c r="L24" s="6"/>
      <c r="M24" s="7">
        <f t="shared" si="0"/>
        <v>0</v>
      </c>
      <c r="N24" s="7">
        <f t="shared" si="1"/>
        <v>0</v>
      </c>
      <c r="O24" s="5"/>
    </row>
    <row r="25" spans="1:15" s="3" customFormat="1" ht="17.25" customHeight="1" x14ac:dyDescent="0.25">
      <c r="A25" s="27" t="s">
        <v>36</v>
      </c>
      <c r="B25" s="64" t="s">
        <v>530</v>
      </c>
      <c r="C25" s="64" t="s">
        <v>529</v>
      </c>
      <c r="D25" s="64"/>
      <c r="E25" s="65">
        <v>70.420000000000016</v>
      </c>
      <c r="F25" s="23" t="s">
        <v>30</v>
      </c>
      <c r="G25" s="4"/>
      <c r="H25" s="4"/>
      <c r="I25" s="4"/>
      <c r="J25" s="4"/>
      <c r="K25" s="5"/>
      <c r="L25" s="6"/>
      <c r="M25" s="7">
        <f t="shared" si="0"/>
        <v>0</v>
      </c>
      <c r="N25" s="7">
        <f t="shared" si="1"/>
        <v>0</v>
      </c>
      <c r="O25" s="5"/>
    </row>
    <row r="26" spans="1:15" s="3" customFormat="1" x14ac:dyDescent="0.25">
      <c r="A26" s="27" t="s">
        <v>37</v>
      </c>
      <c r="B26" s="64" t="s">
        <v>531</v>
      </c>
      <c r="C26" s="64" t="s">
        <v>532</v>
      </c>
      <c r="D26" s="64"/>
      <c r="E26" s="65">
        <v>132.29999999999995</v>
      </c>
      <c r="F26" s="23" t="s">
        <v>30</v>
      </c>
      <c r="G26" s="4"/>
      <c r="H26" s="4"/>
      <c r="I26" s="4"/>
      <c r="J26" s="4"/>
      <c r="K26" s="5"/>
      <c r="L26" s="6"/>
      <c r="M26" s="7">
        <f t="shared" si="0"/>
        <v>0</v>
      </c>
      <c r="N26" s="7">
        <f t="shared" si="1"/>
        <v>0</v>
      </c>
      <c r="O26" s="5"/>
    </row>
    <row r="27" spans="1:15" s="3" customFormat="1" x14ac:dyDescent="0.25">
      <c r="A27" s="27" t="s">
        <v>40</v>
      </c>
      <c r="B27" s="64" t="s">
        <v>533</v>
      </c>
      <c r="C27" s="64" t="s">
        <v>532</v>
      </c>
      <c r="D27" s="64"/>
      <c r="E27" s="65">
        <v>80.600000000000009</v>
      </c>
      <c r="F27" s="23" t="s">
        <v>30</v>
      </c>
      <c r="G27" s="4"/>
      <c r="H27" s="4"/>
      <c r="I27" s="4"/>
      <c r="J27" s="4"/>
      <c r="K27" s="5"/>
      <c r="L27" s="6"/>
      <c r="M27" s="7">
        <f t="shared" si="0"/>
        <v>0</v>
      </c>
      <c r="N27" s="7">
        <f t="shared" si="1"/>
        <v>0</v>
      </c>
      <c r="O27" s="5"/>
    </row>
    <row r="28" spans="1:15" s="3" customFormat="1" x14ac:dyDescent="0.25">
      <c r="A28" s="27" t="s">
        <v>41</v>
      </c>
      <c r="B28" s="64" t="s">
        <v>534</v>
      </c>
      <c r="C28" s="64" t="s">
        <v>535</v>
      </c>
      <c r="D28" s="64"/>
      <c r="E28" s="65">
        <v>514.04</v>
      </c>
      <c r="F28" s="23" t="s">
        <v>30</v>
      </c>
      <c r="G28" s="4"/>
      <c r="H28" s="4"/>
      <c r="I28" s="4"/>
      <c r="J28" s="4"/>
      <c r="K28" s="5"/>
      <c r="L28" s="6"/>
      <c r="M28" s="7">
        <f t="shared" si="0"/>
        <v>0</v>
      </c>
      <c r="N28" s="7">
        <f t="shared" si="1"/>
        <v>0</v>
      </c>
      <c r="O28" s="5"/>
    </row>
    <row r="29" spans="1:15" s="3" customFormat="1" x14ac:dyDescent="0.25">
      <c r="A29" s="27" t="s">
        <v>42</v>
      </c>
      <c r="B29" s="64" t="s">
        <v>536</v>
      </c>
      <c r="C29" s="64" t="s">
        <v>535</v>
      </c>
      <c r="D29" s="64"/>
      <c r="E29" s="65">
        <v>2674.3600000000038</v>
      </c>
      <c r="F29" s="23" t="s">
        <v>30</v>
      </c>
      <c r="G29" s="4"/>
      <c r="H29" s="4"/>
      <c r="I29" s="4"/>
      <c r="J29" s="4"/>
      <c r="K29" s="5"/>
      <c r="L29" s="6"/>
      <c r="M29" s="7">
        <f t="shared" si="0"/>
        <v>0</v>
      </c>
      <c r="N29" s="7">
        <f t="shared" si="1"/>
        <v>0</v>
      </c>
      <c r="O29" s="5"/>
    </row>
    <row r="30" spans="1:15" s="3" customFormat="1" x14ac:dyDescent="0.25">
      <c r="A30" s="27" t="s">
        <v>43</v>
      </c>
      <c r="B30" s="64" t="s">
        <v>537</v>
      </c>
      <c r="C30" s="64" t="s">
        <v>535</v>
      </c>
      <c r="D30" s="64"/>
      <c r="E30" s="65">
        <v>1701.0099999999989</v>
      </c>
      <c r="F30" s="23" t="s">
        <v>30</v>
      </c>
      <c r="G30" s="4"/>
      <c r="H30" s="4"/>
      <c r="I30" s="4"/>
      <c r="J30" s="4"/>
      <c r="K30" s="5"/>
      <c r="L30" s="6"/>
      <c r="M30" s="7">
        <f t="shared" si="0"/>
        <v>0</v>
      </c>
      <c r="N30" s="7">
        <f t="shared" si="1"/>
        <v>0</v>
      </c>
      <c r="O30" s="5"/>
    </row>
    <row r="31" spans="1:15" s="3" customFormat="1" ht="15.75" thickBot="1" x14ac:dyDescent="0.3">
      <c r="A31" s="27" t="s">
        <v>44</v>
      </c>
      <c r="B31" s="64" t="s">
        <v>175</v>
      </c>
      <c r="C31" s="64" t="s">
        <v>535</v>
      </c>
      <c r="D31" s="64"/>
      <c r="E31" s="65">
        <v>482.48</v>
      </c>
      <c r="F31" s="23" t="s">
        <v>30</v>
      </c>
      <c r="G31" s="99"/>
      <c r="H31" s="99"/>
      <c r="I31" s="4"/>
      <c r="J31" s="4"/>
      <c r="K31" s="5"/>
      <c r="L31" s="6"/>
      <c r="M31" s="7">
        <f t="shared" si="0"/>
        <v>0</v>
      </c>
      <c r="N31" s="7">
        <f t="shared" si="1"/>
        <v>0</v>
      </c>
      <c r="O31" s="5"/>
    </row>
    <row r="32" spans="1:15" ht="15.75" thickBot="1" x14ac:dyDescent="0.3">
      <c r="A32" s="27" t="s">
        <v>45</v>
      </c>
      <c r="B32" s="10" t="s">
        <v>176</v>
      </c>
      <c r="C32" s="10"/>
      <c r="D32" s="10"/>
      <c r="E32" s="10"/>
      <c r="F32" s="10"/>
      <c r="G32" s="10"/>
      <c r="H32" s="10"/>
      <c r="I32" s="10"/>
      <c r="J32" s="10"/>
      <c r="K32" s="10"/>
      <c r="L32" s="10"/>
      <c r="M32" s="10"/>
      <c r="N32" s="100">
        <f>SUM(N19:N31)</f>
        <v>0</v>
      </c>
      <c r="O32" s="12"/>
    </row>
    <row r="33" spans="1:15" s="3" customFormat="1" ht="51" x14ac:dyDescent="0.25">
      <c r="A33" s="27" t="s">
        <v>46</v>
      </c>
      <c r="B33" s="33" t="s">
        <v>177</v>
      </c>
      <c r="C33" s="33"/>
      <c r="D33" s="19"/>
      <c r="E33" s="20"/>
      <c r="F33" s="20"/>
      <c r="G33" s="8"/>
      <c r="H33" s="8"/>
      <c r="I33" s="8"/>
      <c r="J33" s="8"/>
      <c r="K33" s="9"/>
      <c r="L33" s="9"/>
      <c r="M33" s="7"/>
      <c r="N33" s="7"/>
      <c r="O33" s="101"/>
    </row>
  </sheetData>
  <mergeCells count="3">
    <mergeCell ref="D3:E3"/>
    <mergeCell ref="B10:E11"/>
    <mergeCell ref="B5:D9"/>
  </mergeCells>
  <phoneticPr fontId="13" type="noConversion"/>
  <pageMargins left="0.11811023622047245" right="0.11811023622047245" top="0.15748031496062992" bottom="0.15748031496062992" header="0.31496062992125984" footer="0.31496062992125984"/>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683dfc-544c-4fba-88d1-05e4891713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73945C11054C34CA90FCE8C17C5F3AA" ma:contentTypeVersion="10" ma:contentTypeDescription="Opprett et nytt dokument." ma:contentTypeScope="" ma:versionID="5d4dc889edce5c196fd4d638401e101a">
  <xsd:schema xmlns:xsd="http://www.w3.org/2001/XMLSchema" xmlns:xs="http://www.w3.org/2001/XMLSchema" xmlns:p="http://schemas.microsoft.com/office/2006/metadata/properties" xmlns:ns2="b2683dfc-544c-4fba-88d1-05e489171387" targetNamespace="http://schemas.microsoft.com/office/2006/metadata/properties" ma:root="true" ma:fieldsID="a63da185106a55340f4fdf36edb9ad01" ns2:_="">
    <xsd:import namespace="b2683dfc-544c-4fba-88d1-05e4891713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683dfc-544c-4fba-88d1-05e4891713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33e6622b-868c-44cd-8ee6-06b8d57d3f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10710F-3ABF-4936-9555-300217E1E14E}">
  <ds:schemaRefs>
    <ds:schemaRef ds:uri="http://schemas.microsoft.com/office/2006/metadata/properties"/>
    <ds:schemaRef ds:uri="http://schemas.microsoft.com/office/infopath/2007/PartnerControls"/>
    <ds:schemaRef ds:uri="b2683dfc-544c-4fba-88d1-05e489171387"/>
  </ds:schemaRefs>
</ds:datastoreItem>
</file>

<file path=customXml/itemProps2.xml><?xml version="1.0" encoding="utf-8"?>
<ds:datastoreItem xmlns:ds="http://schemas.openxmlformats.org/officeDocument/2006/customXml" ds:itemID="{D2285942-DA6D-4417-BA72-A924510241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683dfc-544c-4fba-88d1-05e4891713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AC4A0E-A814-4596-8831-1BFFF8F8CCBE}">
  <ds:schemaRefs>
    <ds:schemaRef ds:uri="http://schemas.microsoft.com/sharepoint/v3/contenttype/forms"/>
  </ds:schemaRefs>
</ds:datastoreItem>
</file>

<file path=docMetadata/LabelInfo.xml><?xml version="1.0" encoding="utf-8"?>
<clbl:labelList xmlns:clbl="http://schemas.microsoft.com/office/2020/mipLabelMetadata">
  <clbl:label id="{2eff3ade-91bd-4fa2-b0d3-58eb532be2b5}" enabled="0" method="" siteId="{2eff3ade-91bd-4fa2-b0d3-58eb532be2b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Kolonial</vt:lpstr>
      <vt:lpstr>Meieriprodukter</vt:lpstr>
      <vt:lpstr>Frukt, Grønt, Poteter</vt:lpstr>
      <vt:lpstr>Kjøtt, Fjørfe, Egg</vt:lpstr>
      <vt:lpstr>Fisk og Fiskeprodukter</vt:lpstr>
      <vt:lpstr>Brød-,bakevarer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 Torgeir Dokkebakke</dc:creator>
  <cp:keywords/>
  <dc:description/>
  <cp:lastModifiedBy>Ole Torgeir Dokkebakke</cp:lastModifiedBy>
  <cp:revision/>
  <cp:lastPrinted>2026-07-16T13:00:31Z</cp:lastPrinted>
  <dcterms:created xsi:type="dcterms:W3CDTF">2020-04-16T08:05:22Z</dcterms:created>
  <dcterms:modified xsi:type="dcterms:W3CDTF">2026-07-16T13:00:45Z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0x010100073945C11054C34CA90FCE8C17C5F3AA</vt:lpwstr>
  </property>
  <property fmtid="{D5CDD505-2E9C-101B-9397-08002B2CF9AE}" pid="3" name="MediaServiceImageTags">
    <vt:lpwstr/>
  </property>
</Properties>
</file>